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ryrco\Desktop\"/>
    </mc:Choice>
  </mc:AlternateContent>
  <xr:revisionPtr revIDLastSave="0" documentId="8_{8749DA55-5AD1-4744-81D1-BC08B5B07B92}" xr6:coauthVersionLast="47" xr6:coauthVersionMax="47" xr10:uidLastSave="{00000000-0000-0000-0000-000000000000}"/>
  <bookViews>
    <workbookView xWindow="-120" yWindow="-120" windowWidth="20730" windowHeight="11040" activeTab="1" xr2:uid="{00000000-000D-0000-FFFF-FFFF00000000}"/>
  </bookViews>
  <sheets>
    <sheet name="Datos" sheetId="1" r:id="rId1"/>
    <sheet name="Medidas repetidas en el tiempo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E91" i="1" l="1"/>
  <c r="AE92" i="1"/>
  <c r="AE93" i="1"/>
  <c r="AE94" i="1"/>
  <c r="AE95" i="1"/>
  <c r="AE96" i="1"/>
  <c r="AE75" i="1"/>
  <c r="AE76" i="1"/>
  <c r="AE77" i="1"/>
  <c r="AE78" i="1"/>
  <c r="AE79" i="1"/>
  <c r="AE80" i="1"/>
  <c r="AE83" i="1"/>
  <c r="AE84" i="1"/>
  <c r="AE85" i="1"/>
  <c r="AE86" i="1"/>
  <c r="AE87" i="1"/>
  <c r="AE74" i="1"/>
  <c r="AT74" i="1"/>
  <c r="AE81" i="1" s="1"/>
  <c r="AT88" i="1"/>
  <c r="AE89" i="1" s="1"/>
  <c r="AE82" i="1" l="1"/>
  <c r="AE88" i="1"/>
  <c r="AE90" i="1"/>
  <c r="AE97" i="1"/>
</calcChain>
</file>

<file path=xl/sharedStrings.xml><?xml version="1.0" encoding="utf-8"?>
<sst xmlns="http://schemas.openxmlformats.org/spreadsheetml/2006/main" count="1355" uniqueCount="61">
  <si>
    <t>Año</t>
  </si>
  <si>
    <t>Localidad</t>
  </si>
  <si>
    <t>Línea</t>
  </si>
  <si>
    <t>Bloque</t>
  </si>
  <si>
    <t>Pl/m</t>
  </si>
  <si>
    <t>Prod. Sem</t>
  </si>
  <si>
    <t>%llenado</t>
  </si>
  <si>
    <t>Prod. S. llenas</t>
  </si>
  <si>
    <t>DMT</t>
  </si>
  <si>
    <t>DMR</t>
  </si>
  <si>
    <t>%MR</t>
  </si>
  <si>
    <t>PF 1</t>
  </si>
  <si>
    <t>TC.ºC 1</t>
  </si>
  <si>
    <t>TC.mm 1</t>
  </si>
  <si>
    <t>TC.d 1</t>
  </si>
  <si>
    <t>PF 2</t>
  </si>
  <si>
    <t>TC.ºC 2</t>
  </si>
  <si>
    <t>TC.mm 2</t>
  </si>
  <si>
    <t>TC.d 2</t>
  </si>
  <si>
    <t>PF 3</t>
  </si>
  <si>
    <t>TC.ºC 3</t>
  </si>
  <si>
    <t>TC.mm 3</t>
  </si>
  <si>
    <t>TC.d 3</t>
  </si>
  <si>
    <t>PF 4</t>
  </si>
  <si>
    <t>TC.ºC 4</t>
  </si>
  <si>
    <t>TC.mm 4</t>
  </si>
  <si>
    <t>TC.d 4</t>
  </si>
  <si>
    <t>PF Total</t>
  </si>
  <si>
    <t>PF total.ºC</t>
  </si>
  <si>
    <t>PF total.mm</t>
  </si>
  <si>
    <t>PF total.d</t>
  </si>
  <si>
    <t>TTaPF1</t>
  </si>
  <si>
    <t>Ppt a PF1</t>
  </si>
  <si>
    <t>días a PF1</t>
  </si>
  <si>
    <t>TTaPF2</t>
  </si>
  <si>
    <t>Ppt a PF2</t>
  </si>
  <si>
    <t>días a PF2</t>
  </si>
  <si>
    <t>TTaPF3</t>
  </si>
  <si>
    <t>Ppt a PF3</t>
  </si>
  <si>
    <t>días a PF3</t>
  </si>
  <si>
    <t>TTaPF4</t>
  </si>
  <si>
    <t>Ppt a PF4</t>
  </si>
  <si>
    <t>días a PF4</t>
  </si>
  <si>
    <t>TTaPFtotal</t>
  </si>
  <si>
    <t>Ppt a PF total</t>
  </si>
  <si>
    <t>días a PF total</t>
  </si>
  <si>
    <t>23-24</t>
  </si>
  <si>
    <t>Colonia Caroya</t>
  </si>
  <si>
    <t>UF93</t>
  </si>
  <si>
    <t>J7</t>
  </si>
  <si>
    <t>L37</t>
  </si>
  <si>
    <t>K14</t>
  </si>
  <si>
    <t>Reconquista</t>
  </si>
  <si>
    <t>Cerro Azul</t>
  </si>
  <si>
    <t>Corrientes</t>
  </si>
  <si>
    <t>24-25</t>
  </si>
  <si>
    <t>Corte</t>
  </si>
  <si>
    <t>PF</t>
  </si>
  <si>
    <t>PF.ºC</t>
  </si>
  <si>
    <t>PF.mm</t>
  </si>
  <si>
    <t>PF.d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</si>
</sst>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</font>
    <font>
      <b/>
      <sz val="11"/>
      <color rgb="FF000000"/>
      <name val="Calibri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2" fontId="2" fillId="0" borderId="0" xfId="0" applyNumberFormat="1" applyFont="1"/>
    <xf numFmtId="2" fontId="0" fillId="0" borderId="0" xfId="0" applyNumberFormat="1"/>
    <xf numFmtId="0" fontId="3" fillId="0" borderId="0" xfId="0" applyFont="1"/>
    <xf numFmtId="2" fontId="3" fillId="0" borderId="0" xfId="0" applyNumberFormat="1" applyFont="1"/>
    <xf numFmtId="2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0" fontId="1" fillId="0" borderId="0" xfId="0" applyFont="1"/>
    <xf numFmtId="2" fontId="2" fillId="0" borderId="0" xfId="0" applyNumberFormat="1" applyFont="1" applyAlignment="1">
      <alignment horizontal="right"/>
    </xf>
    <xf numFmtId="1" fontId="0" fillId="0" borderId="0" xfId="0" applyNumberFormat="1"/>
    <xf numFmtId="0" fontId="4" fillId="0" borderId="0" xfId="0" applyFont="1"/>
    <xf numFmtId="0" fontId="5" fillId="0" borderId="0" xfId="0" applyFont="1"/>
    <xf numFmtId="2" fontId="4" fillId="0" borderId="0" xfId="0" applyNumberFormat="1" applyFont="1"/>
    <xf numFmtId="0" fontId="6" fillId="0" borderId="0" xfId="0" applyFont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97"/>
  <sheetViews>
    <sheetView topLeftCell="X1" workbookViewId="0">
      <pane ySplit="1" topLeftCell="A77" activePane="bottomLeft" state="frozen"/>
      <selection pane="bottomLeft" activeCell="AE74" sqref="AE74:AE97"/>
    </sheetView>
  </sheetViews>
  <sheetFormatPr baseColWidth="10" defaultRowHeight="15" x14ac:dyDescent="0.25"/>
  <cols>
    <col min="2" max="2" width="14.140625" bestFit="1" customWidth="1"/>
    <col min="3" max="3" width="5.28515625" bestFit="1" customWidth="1"/>
  </cols>
  <sheetData>
    <row r="1" spans="1:46" s="14" customFormat="1" x14ac:dyDescent="0.25">
      <c r="A1" s="11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1" t="s">
        <v>6</v>
      </c>
      <c r="H1" s="11" t="s">
        <v>7</v>
      </c>
      <c r="I1" s="11" t="s">
        <v>8</v>
      </c>
      <c r="J1" s="11" t="s">
        <v>9</v>
      </c>
      <c r="K1" s="11" t="s">
        <v>10</v>
      </c>
      <c r="L1" s="11" t="s">
        <v>11</v>
      </c>
      <c r="M1" s="11" t="s">
        <v>12</v>
      </c>
      <c r="N1" s="11" t="s">
        <v>13</v>
      </c>
      <c r="O1" s="11" t="s">
        <v>14</v>
      </c>
      <c r="P1" s="11" t="s">
        <v>15</v>
      </c>
      <c r="Q1" s="11" t="s">
        <v>16</v>
      </c>
      <c r="R1" s="11" t="s">
        <v>17</v>
      </c>
      <c r="S1" s="11" t="s">
        <v>18</v>
      </c>
      <c r="T1" s="11" t="s">
        <v>19</v>
      </c>
      <c r="U1" s="11" t="s">
        <v>20</v>
      </c>
      <c r="V1" s="11" t="s">
        <v>21</v>
      </c>
      <c r="W1" s="11" t="s">
        <v>22</v>
      </c>
      <c r="X1" s="11" t="s">
        <v>23</v>
      </c>
      <c r="Y1" s="11" t="s">
        <v>24</v>
      </c>
      <c r="Z1" s="11" t="s">
        <v>25</v>
      </c>
      <c r="AA1" s="11" t="s">
        <v>26</v>
      </c>
      <c r="AB1" s="12" t="s">
        <v>27</v>
      </c>
      <c r="AC1" s="12" t="s">
        <v>28</v>
      </c>
      <c r="AD1" s="12" t="s">
        <v>29</v>
      </c>
      <c r="AE1" s="12" t="s">
        <v>30</v>
      </c>
      <c r="AF1" s="13" t="s">
        <v>31</v>
      </c>
      <c r="AG1" s="13" t="s">
        <v>32</v>
      </c>
      <c r="AH1" s="13" t="s">
        <v>33</v>
      </c>
      <c r="AI1" s="13" t="s">
        <v>34</v>
      </c>
      <c r="AJ1" s="13" t="s">
        <v>35</v>
      </c>
      <c r="AK1" s="13" t="s">
        <v>36</v>
      </c>
      <c r="AL1" s="13" t="s">
        <v>37</v>
      </c>
      <c r="AM1" s="13" t="s">
        <v>38</v>
      </c>
      <c r="AN1" s="13" t="s">
        <v>39</v>
      </c>
      <c r="AO1" s="13" t="s">
        <v>40</v>
      </c>
      <c r="AP1" s="13" t="s">
        <v>41</v>
      </c>
      <c r="AQ1" s="13" t="s">
        <v>42</v>
      </c>
      <c r="AR1" s="13" t="s">
        <v>43</v>
      </c>
      <c r="AS1" s="13" t="s">
        <v>44</v>
      </c>
      <c r="AT1" s="13" t="s">
        <v>45</v>
      </c>
    </row>
    <row r="2" spans="1:46" x14ac:dyDescent="0.25">
      <c r="A2" s="1" t="s">
        <v>46</v>
      </c>
      <c r="B2" s="1" t="s">
        <v>47</v>
      </c>
      <c r="C2" s="1" t="s">
        <v>48</v>
      </c>
      <c r="D2" s="1">
        <v>1</v>
      </c>
      <c r="E2">
        <v>188</v>
      </c>
      <c r="F2" s="3">
        <v>0.81</v>
      </c>
      <c r="G2" s="3"/>
      <c r="H2" s="3"/>
      <c r="I2" s="3"/>
      <c r="J2" s="3">
        <v>1</v>
      </c>
      <c r="K2" s="3"/>
      <c r="L2" s="3">
        <v>278</v>
      </c>
      <c r="M2" s="3">
        <v>0.18834688346883469</v>
      </c>
      <c r="N2" s="3">
        <v>0.49273307337823452</v>
      </c>
      <c r="O2" s="3">
        <v>2.9574468085106385</v>
      </c>
      <c r="P2" s="3">
        <v>260</v>
      </c>
      <c r="Q2" s="3">
        <v>0.45430718154813915</v>
      </c>
      <c r="R2" s="3">
        <v>1.9145802650957284</v>
      </c>
      <c r="S2" s="3">
        <v>6.1904761904761907</v>
      </c>
      <c r="T2" s="3"/>
      <c r="U2" s="3"/>
      <c r="V2" s="3"/>
      <c r="W2" s="3"/>
      <c r="X2" s="3"/>
      <c r="Y2" s="3"/>
      <c r="Z2" s="3"/>
      <c r="AA2" s="3"/>
      <c r="AB2" s="3">
        <v>538</v>
      </c>
      <c r="AC2" s="3">
        <v>0.2626568373773373</v>
      </c>
      <c r="AD2" s="3">
        <v>0.76857142857142835</v>
      </c>
      <c r="AE2" s="3">
        <v>3.9558823529411766</v>
      </c>
      <c r="AF2">
        <v>1476</v>
      </c>
      <c r="AG2">
        <v>564.20000000000016</v>
      </c>
      <c r="AH2">
        <v>94</v>
      </c>
      <c r="AI2">
        <v>572.29999999999995</v>
      </c>
      <c r="AJ2">
        <v>135.80000000000004</v>
      </c>
      <c r="AK2">
        <v>42</v>
      </c>
      <c r="AR2">
        <v>2048.3000000000002</v>
      </c>
      <c r="AS2">
        <v>700.00000000000023</v>
      </c>
      <c r="AT2">
        <v>136</v>
      </c>
    </row>
    <row r="3" spans="1:46" x14ac:dyDescent="0.25">
      <c r="A3" s="1" t="s">
        <v>46</v>
      </c>
      <c r="B3" s="1" t="s">
        <v>47</v>
      </c>
      <c r="C3" s="1" t="s">
        <v>49</v>
      </c>
      <c r="D3" s="1">
        <v>1</v>
      </c>
      <c r="E3">
        <v>176</v>
      </c>
      <c r="F3" s="3">
        <v>6.45</v>
      </c>
      <c r="G3" s="3"/>
      <c r="H3" s="3"/>
      <c r="I3" s="3"/>
      <c r="J3" s="3">
        <v>23</v>
      </c>
      <c r="K3" s="3"/>
      <c r="L3" s="3">
        <v>301</v>
      </c>
      <c r="M3" s="3">
        <v>0.20392953929539295</v>
      </c>
      <c r="N3" s="3">
        <v>0.53349875930521073</v>
      </c>
      <c r="O3" s="3">
        <v>3.2021276595744679</v>
      </c>
      <c r="P3" s="3">
        <v>174</v>
      </c>
      <c r="Q3" s="3">
        <v>0.30403634457452389</v>
      </c>
      <c r="R3" s="3">
        <v>1.2812960235640645</v>
      </c>
      <c r="S3" s="3">
        <v>4.1428571428571432</v>
      </c>
      <c r="T3" s="3"/>
      <c r="U3" s="3"/>
      <c r="V3" s="3"/>
      <c r="W3" s="3"/>
      <c r="X3" s="3"/>
      <c r="Y3" s="3"/>
      <c r="Z3" s="3"/>
      <c r="AA3" s="3"/>
      <c r="AB3" s="3">
        <v>475</v>
      </c>
      <c r="AC3" s="3">
        <v>0.23189962407850412</v>
      </c>
      <c r="AD3" s="3">
        <v>0.67857142857142838</v>
      </c>
      <c r="AE3" s="3">
        <v>3.4926470588235294</v>
      </c>
    </row>
    <row r="4" spans="1:46" x14ac:dyDescent="0.25">
      <c r="A4" s="1" t="s">
        <v>46</v>
      </c>
      <c r="B4" s="1" t="s">
        <v>47</v>
      </c>
      <c r="C4" s="1" t="s">
        <v>50</v>
      </c>
      <c r="D4" s="1">
        <v>1</v>
      </c>
      <c r="E4">
        <v>178</v>
      </c>
      <c r="F4" s="3">
        <v>0.93</v>
      </c>
      <c r="G4" s="3"/>
      <c r="H4" s="3"/>
      <c r="I4" s="3"/>
      <c r="J4" s="3">
        <v>3</v>
      </c>
      <c r="K4" s="3"/>
      <c r="L4" s="3">
        <v>139</v>
      </c>
      <c r="M4" s="3">
        <v>9.4173441734417343E-2</v>
      </c>
      <c r="N4" s="3">
        <v>0.24636653668911726</v>
      </c>
      <c r="O4" s="3">
        <v>1.4787234042553192</v>
      </c>
      <c r="P4" s="3">
        <v>126</v>
      </c>
      <c r="Q4" s="3">
        <v>0.2201642495194828</v>
      </c>
      <c r="R4" s="3">
        <v>0.92783505154639145</v>
      </c>
      <c r="S4" s="3">
        <v>3</v>
      </c>
      <c r="T4" s="3"/>
      <c r="U4" s="3"/>
      <c r="V4" s="3"/>
      <c r="W4" s="3"/>
      <c r="X4" s="3"/>
      <c r="Y4" s="3"/>
      <c r="Z4" s="3"/>
      <c r="AA4" s="3"/>
      <c r="AB4" s="3">
        <v>265</v>
      </c>
      <c r="AC4" s="3">
        <v>0.12937557974906019</v>
      </c>
      <c r="AD4" s="3">
        <v>0.37857142857142845</v>
      </c>
      <c r="AE4" s="3">
        <v>1.9485294117647058</v>
      </c>
    </row>
    <row r="5" spans="1:46" x14ac:dyDescent="0.25">
      <c r="A5" s="1" t="s">
        <v>46</v>
      </c>
      <c r="B5" s="1" t="s">
        <v>47</v>
      </c>
      <c r="C5" s="1" t="s">
        <v>51</v>
      </c>
      <c r="D5" s="1">
        <v>1</v>
      </c>
      <c r="E5">
        <v>188</v>
      </c>
      <c r="F5" s="3">
        <v>6.64</v>
      </c>
      <c r="G5" s="3"/>
      <c r="H5" s="3"/>
      <c r="I5" s="3"/>
      <c r="J5" s="3">
        <v>16</v>
      </c>
      <c r="K5" s="3"/>
      <c r="L5" s="3">
        <v>115</v>
      </c>
      <c r="M5" s="3">
        <v>7.7913279132791322E-2</v>
      </c>
      <c r="N5" s="3">
        <v>0.20382842963488118</v>
      </c>
      <c r="O5" s="3">
        <v>1.2234042553191489</v>
      </c>
      <c r="P5" s="3">
        <v>248</v>
      </c>
      <c r="Q5" s="3">
        <v>0.43333915778437887</v>
      </c>
      <c r="R5" s="3">
        <v>1.8262150220913103</v>
      </c>
      <c r="S5" s="3">
        <v>5.9047619047619051</v>
      </c>
      <c r="T5" s="3"/>
      <c r="U5" s="3"/>
      <c r="V5" s="3"/>
      <c r="W5" s="3"/>
      <c r="X5" s="3"/>
      <c r="Y5" s="3"/>
      <c r="Z5" s="3"/>
      <c r="AA5" s="3"/>
      <c r="AB5" s="3">
        <v>363</v>
      </c>
      <c r="AC5" s="3">
        <v>0.17722013376946735</v>
      </c>
      <c r="AD5" s="3">
        <v>0.51857142857142835</v>
      </c>
      <c r="AE5" s="3">
        <v>2.6691176470588234</v>
      </c>
    </row>
    <row r="6" spans="1:46" x14ac:dyDescent="0.25">
      <c r="A6" s="1" t="s">
        <v>46</v>
      </c>
      <c r="B6" s="1" t="s">
        <v>47</v>
      </c>
      <c r="C6" s="1" t="s">
        <v>49</v>
      </c>
      <c r="D6" s="1">
        <v>2</v>
      </c>
      <c r="E6">
        <v>130</v>
      </c>
      <c r="F6" s="3">
        <v>5.56</v>
      </c>
      <c r="G6" s="3"/>
      <c r="H6" s="3"/>
      <c r="I6" s="3"/>
      <c r="J6" s="3">
        <v>24</v>
      </c>
      <c r="K6" s="3"/>
      <c r="L6" s="3">
        <v>78</v>
      </c>
      <c r="M6" s="3">
        <v>5.2845528455284556E-2</v>
      </c>
      <c r="N6" s="3">
        <v>0.13824884792626724</v>
      </c>
      <c r="O6" s="3">
        <v>0.82978723404255317</v>
      </c>
      <c r="P6" s="3">
        <v>197</v>
      </c>
      <c r="Q6" s="3">
        <v>0.34422505678839771</v>
      </c>
      <c r="R6" s="3">
        <v>1.4506627393225326</v>
      </c>
      <c r="S6" s="3">
        <v>4.6904761904761907</v>
      </c>
      <c r="T6" s="3"/>
      <c r="U6" s="3"/>
      <c r="V6" s="3"/>
      <c r="W6" s="3"/>
      <c r="X6" s="3"/>
      <c r="Y6" s="3"/>
      <c r="Z6" s="3"/>
      <c r="AA6" s="3"/>
      <c r="AB6" s="3">
        <v>275</v>
      </c>
      <c r="AC6" s="3">
        <v>0.13425767709808131</v>
      </c>
      <c r="AD6" s="3">
        <v>0.39285714285714274</v>
      </c>
      <c r="AE6" s="3">
        <v>2.0220588235294117</v>
      </c>
    </row>
    <row r="7" spans="1:46" x14ac:dyDescent="0.25">
      <c r="A7" s="1" t="s">
        <v>46</v>
      </c>
      <c r="B7" s="1" t="s">
        <v>47</v>
      </c>
      <c r="C7" s="1" t="s">
        <v>50</v>
      </c>
      <c r="D7" s="1">
        <v>2</v>
      </c>
      <c r="E7">
        <v>172</v>
      </c>
      <c r="F7" s="3">
        <v>0.53</v>
      </c>
      <c r="G7" s="3"/>
      <c r="H7" s="3"/>
      <c r="I7" s="3"/>
      <c r="J7" s="3">
        <v>14</v>
      </c>
      <c r="K7" s="3"/>
      <c r="L7" s="3">
        <v>140</v>
      </c>
      <c r="M7" s="3">
        <v>9.4850948509485097E-2</v>
      </c>
      <c r="N7" s="3">
        <v>0.2481389578163771</v>
      </c>
      <c r="O7" s="3">
        <v>1.4893617021276595</v>
      </c>
      <c r="P7" s="3">
        <v>218</v>
      </c>
      <c r="Q7" s="3">
        <v>0.38091909837497817</v>
      </c>
      <c r="R7" s="3">
        <v>1.6053019145802647</v>
      </c>
      <c r="S7" s="3">
        <v>5.1904761904761907</v>
      </c>
      <c r="T7" s="3"/>
      <c r="U7" s="3"/>
      <c r="V7" s="3"/>
      <c r="W7" s="3"/>
      <c r="X7" s="3"/>
      <c r="Y7" s="3"/>
      <c r="Z7" s="3"/>
      <c r="AA7" s="3"/>
      <c r="AB7" s="3">
        <v>358</v>
      </c>
      <c r="AC7" s="3">
        <v>0.17477908509495677</v>
      </c>
      <c r="AD7" s="3">
        <v>0.51142857142857123</v>
      </c>
      <c r="AE7" s="3">
        <v>2.6323529411764706</v>
      </c>
    </row>
    <row r="8" spans="1:46" x14ac:dyDescent="0.25">
      <c r="A8" s="1" t="s">
        <v>46</v>
      </c>
      <c r="B8" s="1" t="s">
        <v>47</v>
      </c>
      <c r="C8" s="1" t="s">
        <v>48</v>
      </c>
      <c r="D8" s="1">
        <v>2</v>
      </c>
      <c r="E8">
        <v>140</v>
      </c>
      <c r="F8" s="3">
        <v>1.1000000000000001</v>
      </c>
      <c r="G8" s="3"/>
      <c r="H8" s="3"/>
      <c r="I8" s="3"/>
      <c r="J8" s="3">
        <v>28</v>
      </c>
      <c r="K8" s="3"/>
      <c r="L8" s="3"/>
      <c r="M8" s="3"/>
      <c r="N8" s="3"/>
      <c r="O8" s="3">
        <v>0</v>
      </c>
      <c r="P8" s="3">
        <v>228</v>
      </c>
      <c r="Q8" s="3">
        <v>0.39839245151144509</v>
      </c>
      <c r="R8" s="3">
        <v>1.6789396170839466</v>
      </c>
      <c r="S8" s="3">
        <v>5.4285714285714288</v>
      </c>
      <c r="T8" s="3"/>
      <c r="U8" s="3"/>
      <c r="V8" s="3"/>
      <c r="W8" s="3"/>
      <c r="X8" s="3"/>
      <c r="Y8" s="3"/>
      <c r="Z8" s="3"/>
      <c r="AA8" s="3"/>
      <c r="AB8" s="3">
        <v>228</v>
      </c>
      <c r="AC8" s="3">
        <v>0.11131181955768198</v>
      </c>
      <c r="AD8" s="3">
        <v>0.32571428571428562</v>
      </c>
      <c r="AE8" s="3">
        <v>1.6764705882352942</v>
      </c>
    </row>
    <row r="9" spans="1:46" x14ac:dyDescent="0.25">
      <c r="A9" s="1" t="s">
        <v>46</v>
      </c>
      <c r="B9" s="1" t="s">
        <v>47</v>
      </c>
      <c r="C9" s="1" t="s">
        <v>51</v>
      </c>
      <c r="D9" s="1">
        <v>2</v>
      </c>
      <c r="E9">
        <v>130</v>
      </c>
      <c r="F9" s="3">
        <v>2.04</v>
      </c>
      <c r="G9" s="3"/>
      <c r="H9" s="3"/>
      <c r="I9" s="3"/>
      <c r="J9" s="3">
        <v>77</v>
      </c>
      <c r="K9" s="3"/>
      <c r="L9" s="3">
        <v>338</v>
      </c>
      <c r="M9" s="3">
        <v>0.22899728997289973</v>
      </c>
      <c r="N9" s="3">
        <v>0.59907834101382473</v>
      </c>
      <c r="O9" s="3">
        <v>3.5957446808510638</v>
      </c>
      <c r="P9" s="3">
        <v>260</v>
      </c>
      <c r="Q9" s="3">
        <v>0.45430718154813915</v>
      </c>
      <c r="R9" s="3">
        <v>1.9145802650957284</v>
      </c>
      <c r="S9" s="3">
        <v>6.1904761904761907</v>
      </c>
      <c r="T9" s="3"/>
      <c r="U9" s="3"/>
      <c r="V9" s="3"/>
      <c r="W9" s="3"/>
      <c r="X9" s="3"/>
      <c r="Y9" s="3"/>
      <c r="Z9" s="3"/>
      <c r="AA9" s="3"/>
      <c r="AB9" s="3">
        <v>598</v>
      </c>
      <c r="AC9" s="3">
        <v>0.29194942147146413</v>
      </c>
      <c r="AD9" s="3">
        <v>0.85428571428571398</v>
      </c>
      <c r="AE9" s="3">
        <v>4.3970588235294121</v>
      </c>
    </row>
    <row r="10" spans="1:46" x14ac:dyDescent="0.25">
      <c r="A10" s="1" t="s">
        <v>46</v>
      </c>
      <c r="B10" s="1" t="s">
        <v>47</v>
      </c>
      <c r="C10" s="1" t="s">
        <v>50</v>
      </c>
      <c r="D10" s="1">
        <v>3</v>
      </c>
      <c r="E10">
        <v>112</v>
      </c>
      <c r="F10" s="3">
        <v>1.02</v>
      </c>
      <c r="G10" s="3"/>
      <c r="H10" s="3"/>
      <c r="I10" s="3"/>
      <c r="J10" s="3">
        <v>90</v>
      </c>
      <c r="K10" s="3"/>
      <c r="L10" s="3">
        <v>342</v>
      </c>
      <c r="M10" s="3">
        <v>0.23170731707317074</v>
      </c>
      <c r="N10" s="3">
        <v>0.60616802552286408</v>
      </c>
      <c r="O10" s="3">
        <v>3.6382978723404253</v>
      </c>
      <c r="P10" s="3">
        <v>265</v>
      </c>
      <c r="Q10" s="3">
        <v>0.46304385811637255</v>
      </c>
      <c r="R10" s="3">
        <v>1.9513991163475695</v>
      </c>
      <c r="S10" s="3">
        <v>6.3095238095238093</v>
      </c>
      <c r="T10" s="3"/>
      <c r="U10" s="3"/>
      <c r="V10" s="3"/>
      <c r="W10" s="3"/>
      <c r="X10" s="3"/>
      <c r="Y10" s="3"/>
      <c r="Z10" s="3"/>
      <c r="AA10" s="3"/>
      <c r="AB10" s="3">
        <v>607</v>
      </c>
      <c r="AC10" s="3">
        <v>0.29634330908558315</v>
      </c>
      <c r="AD10" s="3">
        <v>0.86714285714285688</v>
      </c>
      <c r="AE10" s="3">
        <v>4.4632352941176467</v>
      </c>
    </row>
    <row r="11" spans="1:46" x14ac:dyDescent="0.25">
      <c r="A11" s="1" t="s">
        <v>46</v>
      </c>
      <c r="B11" s="1" t="s">
        <v>47</v>
      </c>
      <c r="C11" s="1" t="s">
        <v>51</v>
      </c>
      <c r="D11" s="1">
        <v>3</v>
      </c>
      <c r="E11">
        <v>56</v>
      </c>
      <c r="F11" s="3">
        <v>2.14</v>
      </c>
      <c r="G11" s="3"/>
      <c r="H11" s="3"/>
      <c r="I11" s="3"/>
      <c r="J11" s="3">
        <v>81</v>
      </c>
      <c r="K11" s="3"/>
      <c r="L11" s="3">
        <v>266</v>
      </c>
      <c r="M11" s="3">
        <v>0.18021680216802169</v>
      </c>
      <c r="N11" s="3">
        <v>0.47146401985111647</v>
      </c>
      <c r="O11" s="3">
        <v>2.8297872340425534</v>
      </c>
      <c r="P11" s="3">
        <v>257</v>
      </c>
      <c r="Q11" s="3">
        <v>0.44906517560719905</v>
      </c>
      <c r="R11" s="3">
        <v>1.8924889543446239</v>
      </c>
      <c r="S11" s="3">
        <v>6.1190476190476186</v>
      </c>
      <c r="T11" s="3"/>
      <c r="U11" s="3"/>
      <c r="V11" s="3"/>
      <c r="W11" s="3"/>
      <c r="X11" s="3"/>
      <c r="Y11" s="3"/>
      <c r="Z11" s="3"/>
      <c r="AA11" s="3"/>
      <c r="AB11" s="3">
        <v>523</v>
      </c>
      <c r="AC11" s="3">
        <v>0.25533369135380557</v>
      </c>
      <c r="AD11" s="3">
        <v>0.74714285714285689</v>
      </c>
      <c r="AE11" s="3">
        <v>3.8455882352941178</v>
      </c>
    </row>
    <row r="12" spans="1:46" x14ac:dyDescent="0.25">
      <c r="A12" s="1" t="s">
        <v>46</v>
      </c>
      <c r="B12" s="1" t="s">
        <v>47</v>
      </c>
      <c r="C12" s="1" t="s">
        <v>49</v>
      </c>
      <c r="D12" s="1">
        <v>3</v>
      </c>
      <c r="E12">
        <v>136</v>
      </c>
      <c r="F12" s="3">
        <v>3.41</v>
      </c>
      <c r="G12" s="3"/>
      <c r="H12" s="3"/>
      <c r="I12" s="3"/>
      <c r="J12" s="3">
        <v>145</v>
      </c>
      <c r="K12" s="3"/>
      <c r="L12" s="3">
        <v>337</v>
      </c>
      <c r="M12" s="3">
        <v>0.22831978319783197</v>
      </c>
      <c r="N12" s="3">
        <v>0.5973059198865649</v>
      </c>
      <c r="O12" s="3">
        <v>3.5851063829787235</v>
      </c>
      <c r="P12" s="3">
        <v>230</v>
      </c>
      <c r="Q12" s="3">
        <v>0.40188712213873845</v>
      </c>
      <c r="R12" s="3">
        <v>1.6936671575846829</v>
      </c>
      <c r="S12" s="3">
        <v>5.4761904761904763</v>
      </c>
      <c r="T12" s="3"/>
      <c r="U12" s="3"/>
      <c r="V12" s="3"/>
      <c r="W12" s="3"/>
      <c r="X12" s="3"/>
      <c r="Y12" s="3"/>
      <c r="Z12" s="3"/>
      <c r="AA12" s="3"/>
      <c r="AB12" s="3">
        <v>567</v>
      </c>
      <c r="AC12" s="3">
        <v>0.27681491968949856</v>
      </c>
      <c r="AD12" s="3">
        <v>0.80999999999999972</v>
      </c>
      <c r="AE12" s="3">
        <v>4.1691176470588234</v>
      </c>
    </row>
    <row r="13" spans="1:46" x14ac:dyDescent="0.25">
      <c r="A13" s="1" t="s">
        <v>46</v>
      </c>
      <c r="B13" s="1" t="s">
        <v>47</v>
      </c>
      <c r="C13" s="1" t="s">
        <v>48</v>
      </c>
      <c r="D13" s="1">
        <v>3</v>
      </c>
      <c r="E13">
        <v>124</v>
      </c>
      <c r="F13" s="3">
        <v>1.77</v>
      </c>
      <c r="G13" s="3"/>
      <c r="H13" s="3"/>
      <c r="I13" s="3"/>
      <c r="J13" s="3">
        <v>60</v>
      </c>
      <c r="K13" s="3"/>
      <c r="L13" s="3"/>
      <c r="M13" s="3"/>
      <c r="N13" s="3"/>
      <c r="O13" s="3">
        <v>0</v>
      </c>
      <c r="P13" s="3">
        <v>405</v>
      </c>
      <c r="Q13" s="3">
        <v>0.70767080202690902</v>
      </c>
      <c r="R13" s="3">
        <v>2.9823269513991155</v>
      </c>
      <c r="S13" s="3">
        <v>9.6428571428571423</v>
      </c>
      <c r="T13" s="3"/>
      <c r="U13" s="3"/>
      <c r="V13" s="3"/>
      <c r="W13" s="3"/>
      <c r="X13" s="3"/>
      <c r="Y13" s="3"/>
      <c r="Z13" s="3"/>
      <c r="AA13" s="3"/>
      <c r="AB13" s="3">
        <v>405</v>
      </c>
      <c r="AC13" s="3">
        <v>0.19772494263535614</v>
      </c>
      <c r="AD13" s="3">
        <v>0.5785714285714284</v>
      </c>
      <c r="AE13" s="3">
        <v>2.9779411764705883</v>
      </c>
    </row>
    <row r="14" spans="1:46" x14ac:dyDescent="0.25">
      <c r="A14" s="1" t="s">
        <v>46</v>
      </c>
      <c r="B14" s="1" t="s">
        <v>52</v>
      </c>
      <c r="C14" s="1" t="s">
        <v>48</v>
      </c>
      <c r="D14" s="1">
        <v>1</v>
      </c>
      <c r="E14">
        <v>110</v>
      </c>
      <c r="F14" s="3">
        <v>0.152</v>
      </c>
      <c r="G14" s="3">
        <v>50</v>
      </c>
      <c r="H14" s="3">
        <v>7.5999999999999998E-2</v>
      </c>
      <c r="I14" s="3">
        <v>383</v>
      </c>
      <c r="J14" s="3">
        <v>0</v>
      </c>
      <c r="K14" s="3">
        <v>0</v>
      </c>
      <c r="L14" s="3">
        <v>166.47</v>
      </c>
      <c r="M14" s="3">
        <v>5.6385591139261948E-2</v>
      </c>
      <c r="N14" s="3">
        <v>0.11092453773113443</v>
      </c>
      <c r="O14" s="3">
        <v>0.99089285714285713</v>
      </c>
      <c r="P14" s="3">
        <v>78.510000000000005</v>
      </c>
      <c r="Q14" s="3">
        <v>0.1302854298041819</v>
      </c>
      <c r="R14" s="3">
        <v>0.65099502487562189</v>
      </c>
      <c r="S14" s="3">
        <v>1.8258139534883722</v>
      </c>
      <c r="T14" s="3">
        <v>9.6999999999999993</v>
      </c>
      <c r="U14" s="3">
        <v>6.1140876142451929E-2</v>
      </c>
      <c r="V14" s="3">
        <v>0.88990825688073383</v>
      </c>
      <c r="W14" s="3">
        <v>0.32333333333333331</v>
      </c>
      <c r="X14" s="3"/>
      <c r="Y14" s="3"/>
      <c r="Z14" s="3"/>
      <c r="AA14" s="3"/>
      <c r="AB14" s="3">
        <v>254.68</v>
      </c>
      <c r="AC14" s="3">
        <v>6.8580353295993116E-2</v>
      </c>
      <c r="AD14" s="3">
        <v>0.15603001991116558</v>
      </c>
      <c r="AE14" s="3">
        <v>1.0567634854771784</v>
      </c>
      <c r="AF14">
        <v>2952.35</v>
      </c>
      <c r="AG14">
        <v>1500.75</v>
      </c>
      <c r="AH14">
        <v>168</v>
      </c>
      <c r="AI14">
        <v>602.6</v>
      </c>
      <c r="AJ14">
        <v>120.60000000000001</v>
      </c>
      <c r="AK14">
        <v>43</v>
      </c>
      <c r="AL14">
        <v>158.65</v>
      </c>
      <c r="AM14">
        <v>10.9</v>
      </c>
      <c r="AN14">
        <v>30</v>
      </c>
      <c r="AR14">
        <v>3713.6</v>
      </c>
      <c r="AS14">
        <v>1632.25</v>
      </c>
      <c r="AT14">
        <v>241</v>
      </c>
    </row>
    <row r="15" spans="1:46" x14ac:dyDescent="0.25">
      <c r="A15" s="1" t="s">
        <v>46</v>
      </c>
      <c r="B15" s="1" t="s">
        <v>52</v>
      </c>
      <c r="C15" s="1" t="s">
        <v>49</v>
      </c>
      <c r="D15" s="1">
        <v>1</v>
      </c>
      <c r="E15">
        <v>87</v>
      </c>
      <c r="F15" s="3">
        <v>3.4799999999999995</v>
      </c>
      <c r="G15" s="3">
        <v>35.17</v>
      </c>
      <c r="H15" s="3">
        <v>1.2239159999999998</v>
      </c>
      <c r="I15" s="3">
        <v>413</v>
      </c>
      <c r="J15" s="3">
        <v>24</v>
      </c>
      <c r="K15" s="3">
        <v>5.8111380145278453</v>
      </c>
      <c r="L15" s="3">
        <v>289.16000000000003</v>
      </c>
      <c r="M15" s="3">
        <v>9.7942317137195811E-2</v>
      </c>
      <c r="N15" s="3">
        <v>0.19267699483591538</v>
      </c>
      <c r="O15" s="3">
        <v>1.7211904761904764</v>
      </c>
      <c r="P15" s="3">
        <v>105.38</v>
      </c>
      <c r="Q15" s="3">
        <v>0.17487553932957184</v>
      </c>
      <c r="R15" s="3">
        <v>0.87379767827529009</v>
      </c>
      <c r="S15" s="3">
        <v>2.4506976744186044</v>
      </c>
      <c r="T15" s="3">
        <v>12.68</v>
      </c>
      <c r="U15" s="3">
        <v>7.992436180271037E-2</v>
      </c>
      <c r="V15" s="3">
        <v>1.1633027522935779</v>
      </c>
      <c r="W15" s="3">
        <v>0.42266666666666663</v>
      </c>
      <c r="X15" s="3"/>
      <c r="Y15" s="3"/>
      <c r="Z15" s="3"/>
      <c r="AA15" s="3"/>
      <c r="AB15" s="3">
        <v>407.22</v>
      </c>
      <c r="AC15" s="3">
        <v>0.10965639810426542</v>
      </c>
      <c r="AD15" s="3">
        <v>0.24948384132332671</v>
      </c>
      <c r="AE15" s="3">
        <v>1.6897095435684648</v>
      </c>
    </row>
    <row r="16" spans="1:46" x14ac:dyDescent="0.25">
      <c r="A16" s="1" t="s">
        <v>46</v>
      </c>
      <c r="B16" s="1" t="s">
        <v>52</v>
      </c>
      <c r="C16" s="1" t="s">
        <v>50</v>
      </c>
      <c r="D16" s="1">
        <v>1</v>
      </c>
      <c r="E16">
        <v>109</v>
      </c>
      <c r="F16" s="3">
        <v>4.8000000000000001E-2</v>
      </c>
      <c r="G16" s="3"/>
      <c r="H16" s="3">
        <v>0</v>
      </c>
      <c r="I16" s="3">
        <v>369</v>
      </c>
      <c r="J16" s="3">
        <v>1</v>
      </c>
      <c r="K16" s="3">
        <v>0.27100271002710025</v>
      </c>
      <c r="L16" s="3">
        <v>261.97000000000003</v>
      </c>
      <c r="M16" s="3">
        <v>8.8732704455772526E-2</v>
      </c>
      <c r="N16" s="3">
        <v>0.1745593869731801</v>
      </c>
      <c r="O16" s="3">
        <v>1.5593452380952382</v>
      </c>
      <c r="P16" s="3">
        <v>140.24</v>
      </c>
      <c r="Q16" s="3">
        <v>0.23272485894457351</v>
      </c>
      <c r="R16" s="3">
        <v>1.1628524046434494</v>
      </c>
      <c r="S16" s="3">
        <v>3.2613953488372096</v>
      </c>
      <c r="T16" s="3">
        <v>13.46</v>
      </c>
      <c r="U16" s="3">
        <v>8.4840844626536405E-2</v>
      </c>
      <c r="V16" s="3">
        <v>1.2348623853211009</v>
      </c>
      <c r="W16" s="3">
        <v>0.44866666666666671</v>
      </c>
      <c r="X16" s="3"/>
      <c r="Y16" s="3"/>
      <c r="Z16" s="3"/>
      <c r="AA16" s="3"/>
      <c r="AB16" s="3">
        <v>415.67</v>
      </c>
      <c r="AC16" s="3">
        <v>0.11193181818181819</v>
      </c>
      <c r="AD16" s="3">
        <v>0.25466074437126668</v>
      </c>
      <c r="AE16" s="3">
        <v>1.7247717842323651</v>
      </c>
    </row>
    <row r="17" spans="1:46" x14ac:dyDescent="0.25">
      <c r="A17" s="1" t="s">
        <v>46</v>
      </c>
      <c r="B17" s="1" t="s">
        <v>52</v>
      </c>
      <c r="C17" s="1" t="s">
        <v>51</v>
      </c>
      <c r="D17" s="1">
        <v>1</v>
      </c>
      <c r="E17">
        <v>79</v>
      </c>
      <c r="F17" s="3">
        <v>0.55199999999999994</v>
      </c>
      <c r="G17" s="3">
        <v>38.409999999999997</v>
      </c>
      <c r="H17" s="3">
        <v>0.21202319999999997</v>
      </c>
      <c r="I17" s="3">
        <v>413</v>
      </c>
      <c r="J17" s="3">
        <v>0</v>
      </c>
      <c r="K17" s="3">
        <v>0</v>
      </c>
      <c r="L17" s="3">
        <v>357.44</v>
      </c>
      <c r="M17" s="3">
        <v>0.12106965637542974</v>
      </c>
      <c r="N17" s="3">
        <v>0.23817424621022823</v>
      </c>
      <c r="O17" s="3">
        <v>2.1276190476190475</v>
      </c>
      <c r="P17" s="3">
        <v>109.49</v>
      </c>
      <c r="Q17" s="3">
        <v>0.18169598406903417</v>
      </c>
      <c r="R17" s="3">
        <v>0.90787728026533987</v>
      </c>
      <c r="S17" s="3">
        <v>2.5462790697674418</v>
      </c>
      <c r="T17" s="3">
        <v>16.54</v>
      </c>
      <c r="U17" s="3">
        <v>0.10425464859754174</v>
      </c>
      <c r="V17" s="3">
        <v>1.5174311926605504</v>
      </c>
      <c r="W17" s="3">
        <v>0.55133333333333334</v>
      </c>
      <c r="X17" s="3"/>
      <c r="Y17" s="3"/>
      <c r="Z17" s="3"/>
      <c r="AA17" s="3"/>
      <c r="AB17" s="3">
        <v>483.47</v>
      </c>
      <c r="AC17" s="3">
        <v>0.13018903489875056</v>
      </c>
      <c r="AD17" s="3">
        <v>0.29619849900444173</v>
      </c>
      <c r="AE17" s="3">
        <v>2.0060995850622407</v>
      </c>
    </row>
    <row r="18" spans="1:46" x14ac:dyDescent="0.25">
      <c r="A18" s="1" t="s">
        <v>46</v>
      </c>
      <c r="B18" s="1" t="s">
        <v>52</v>
      </c>
      <c r="C18" s="1" t="s">
        <v>49</v>
      </c>
      <c r="D18" s="1">
        <v>2</v>
      </c>
      <c r="E18">
        <v>83</v>
      </c>
      <c r="F18" s="3">
        <v>0.53200000000000003</v>
      </c>
      <c r="G18" s="3">
        <v>57.89</v>
      </c>
      <c r="H18" s="3">
        <v>0.30797479999999999</v>
      </c>
      <c r="I18" s="3">
        <v>347</v>
      </c>
      <c r="J18" s="3">
        <v>0</v>
      </c>
      <c r="K18" s="3">
        <v>0</v>
      </c>
      <c r="L18" s="3">
        <v>229.56</v>
      </c>
      <c r="M18" s="3">
        <v>7.7755008721865637E-2</v>
      </c>
      <c r="N18" s="3">
        <v>0.15296351824087956</v>
      </c>
      <c r="O18" s="3">
        <v>1.3664285714285715</v>
      </c>
      <c r="P18" s="3">
        <v>112.7</v>
      </c>
      <c r="Q18" s="3">
        <v>0.18702290076335878</v>
      </c>
      <c r="R18" s="3">
        <v>0.93449419568822545</v>
      </c>
      <c r="S18" s="3">
        <v>2.6209302325581394</v>
      </c>
      <c r="T18" s="3">
        <v>13.89</v>
      </c>
      <c r="U18" s="3">
        <v>8.7551213362748181E-2</v>
      </c>
      <c r="V18" s="3">
        <v>1.2743119266055045</v>
      </c>
      <c r="W18" s="3">
        <v>0.46300000000000002</v>
      </c>
      <c r="X18" s="3"/>
      <c r="Y18" s="3"/>
      <c r="Z18" s="3"/>
      <c r="AA18" s="3"/>
      <c r="AB18" s="3">
        <v>356.15</v>
      </c>
      <c r="AC18" s="3">
        <v>9.5904243860404997E-2</v>
      </c>
      <c r="AD18" s="3">
        <v>0.21819574207382447</v>
      </c>
      <c r="AE18" s="3">
        <v>1.4778008298755185</v>
      </c>
    </row>
    <row r="19" spans="1:46" x14ac:dyDescent="0.25">
      <c r="A19" s="1" t="s">
        <v>46</v>
      </c>
      <c r="B19" s="1" t="s">
        <v>52</v>
      </c>
      <c r="C19" s="1" t="s">
        <v>50</v>
      </c>
      <c r="D19" s="1">
        <v>2</v>
      </c>
      <c r="E19">
        <v>102</v>
      </c>
      <c r="F19" s="3">
        <v>0.41600000000000004</v>
      </c>
      <c r="G19" s="3">
        <v>67.31</v>
      </c>
      <c r="H19" s="3">
        <v>0.28000960000000003</v>
      </c>
      <c r="I19" s="3">
        <v>497</v>
      </c>
      <c r="J19" s="3">
        <v>0</v>
      </c>
      <c r="K19" s="3">
        <v>0</v>
      </c>
      <c r="L19" s="3">
        <v>197.74</v>
      </c>
      <c r="M19" s="3">
        <v>6.6977153792741384E-2</v>
      </c>
      <c r="N19" s="3">
        <v>0.13176078627352991</v>
      </c>
      <c r="O19" s="3">
        <v>1.1770238095238095</v>
      </c>
      <c r="P19" s="3">
        <v>90.04</v>
      </c>
      <c r="Q19" s="3">
        <v>0.14941918353800199</v>
      </c>
      <c r="R19" s="3">
        <v>0.74660033167495854</v>
      </c>
      <c r="S19" s="3">
        <v>2.0939534883720934</v>
      </c>
      <c r="T19" s="3">
        <v>11.8</v>
      </c>
      <c r="U19" s="3">
        <v>7.4377560668137416E-2</v>
      </c>
      <c r="V19" s="3">
        <v>1.0825688073394495</v>
      </c>
      <c r="W19" s="3">
        <v>0.39333333333333337</v>
      </c>
      <c r="X19" s="3"/>
      <c r="Y19" s="3"/>
      <c r="Z19" s="3"/>
      <c r="AA19" s="3"/>
      <c r="AB19" s="3">
        <v>299.58000000000004</v>
      </c>
      <c r="AC19" s="3">
        <v>8.0671046962516174E-2</v>
      </c>
      <c r="AD19" s="3">
        <v>0.18353806095879924</v>
      </c>
      <c r="AE19" s="3">
        <v>1.2430705394190873</v>
      </c>
    </row>
    <row r="20" spans="1:46" x14ac:dyDescent="0.25">
      <c r="A20" s="1" t="s">
        <v>46</v>
      </c>
      <c r="B20" s="1" t="s">
        <v>52</v>
      </c>
      <c r="C20" s="1" t="s">
        <v>48</v>
      </c>
      <c r="D20" s="1">
        <v>2</v>
      </c>
      <c r="E20">
        <v>60</v>
      </c>
      <c r="F20" s="3">
        <v>2.8039999999999998</v>
      </c>
      <c r="G20" s="3">
        <v>57.2</v>
      </c>
      <c r="H20" s="3">
        <v>1.603888</v>
      </c>
      <c r="I20" s="3">
        <v>582</v>
      </c>
      <c r="J20" s="3">
        <v>0</v>
      </c>
      <c r="K20" s="3">
        <v>0</v>
      </c>
      <c r="L20" s="3">
        <v>226.29</v>
      </c>
      <c r="M20" s="3">
        <v>7.6647416464850029E-2</v>
      </c>
      <c r="N20" s="3">
        <v>0.15078460769615193</v>
      </c>
      <c r="O20" s="3">
        <v>1.3469642857142856</v>
      </c>
      <c r="P20" s="3">
        <v>98.27</v>
      </c>
      <c r="Q20" s="3">
        <v>0.16307666777298371</v>
      </c>
      <c r="R20" s="3">
        <v>0.81484245439469316</v>
      </c>
      <c r="S20" s="3">
        <v>2.2853488372093023</v>
      </c>
      <c r="T20" s="3">
        <v>12.79</v>
      </c>
      <c r="U20" s="3">
        <v>8.0617711944531975E-2</v>
      </c>
      <c r="V20" s="3">
        <v>1.1733944954128439</v>
      </c>
      <c r="W20" s="3">
        <v>0.42633333333333329</v>
      </c>
      <c r="X20" s="3"/>
      <c r="Y20" s="3"/>
      <c r="Z20" s="3"/>
      <c r="AA20" s="3"/>
      <c r="AB20" s="3">
        <v>337.35</v>
      </c>
      <c r="AC20" s="3">
        <v>9.0841770788453263E-2</v>
      </c>
      <c r="AD20" s="3">
        <v>0.20667789860621844</v>
      </c>
      <c r="AE20" s="3">
        <v>1.3997925311203321</v>
      </c>
    </row>
    <row r="21" spans="1:46" x14ac:dyDescent="0.25">
      <c r="A21" s="1" t="s">
        <v>46</v>
      </c>
      <c r="B21" s="1" t="s">
        <v>52</v>
      </c>
      <c r="C21" s="1" t="s">
        <v>51</v>
      </c>
      <c r="D21" s="1">
        <v>2</v>
      </c>
      <c r="E21">
        <v>44</v>
      </c>
      <c r="F21" s="3">
        <v>7.7879999999999994</v>
      </c>
      <c r="G21" s="3">
        <v>49.2</v>
      </c>
      <c r="H21" s="3">
        <v>3.831696</v>
      </c>
      <c r="I21" s="3">
        <v>479</v>
      </c>
      <c r="J21" s="3">
        <v>36</v>
      </c>
      <c r="K21" s="3">
        <v>7.515657620041754</v>
      </c>
      <c r="L21" s="3">
        <v>243.84</v>
      </c>
      <c r="M21" s="3">
        <v>8.2591833624062194E-2</v>
      </c>
      <c r="N21" s="3">
        <v>0.16247876061969016</v>
      </c>
      <c r="O21" s="3">
        <v>1.4514285714285715</v>
      </c>
      <c r="P21" s="3">
        <v>110.24</v>
      </c>
      <c r="Q21" s="3">
        <v>0.18294059077331562</v>
      </c>
      <c r="R21" s="3">
        <v>0.91409618573797669</v>
      </c>
      <c r="S21" s="3">
        <v>2.5637209302325581</v>
      </c>
      <c r="T21" s="3">
        <v>14.8</v>
      </c>
      <c r="U21" s="3">
        <v>9.3287109990545222E-2</v>
      </c>
      <c r="V21" s="3">
        <v>1.3577981651376148</v>
      </c>
      <c r="W21" s="3">
        <v>0.49333333333333335</v>
      </c>
      <c r="X21" s="3"/>
      <c r="Y21" s="3"/>
      <c r="Z21" s="3"/>
      <c r="AA21" s="3"/>
      <c r="AB21" s="3">
        <v>368.88</v>
      </c>
      <c r="AC21" s="3">
        <v>9.9332184403274446E-2</v>
      </c>
      <c r="AD21" s="3">
        <v>0.22599479246438964</v>
      </c>
      <c r="AE21" s="3">
        <v>1.5306224066390042</v>
      </c>
    </row>
    <row r="22" spans="1:46" x14ac:dyDescent="0.25">
      <c r="A22" s="1" t="s">
        <v>46</v>
      </c>
      <c r="B22" s="1" t="s">
        <v>52</v>
      </c>
      <c r="C22" s="1" t="s">
        <v>50</v>
      </c>
      <c r="D22" s="1">
        <v>3</v>
      </c>
      <c r="E22">
        <v>126</v>
      </c>
      <c r="F22" s="3">
        <v>0.29599999999999999</v>
      </c>
      <c r="G22" s="3">
        <v>45.95</v>
      </c>
      <c r="H22" s="3">
        <v>0.13601199999999999</v>
      </c>
      <c r="I22" s="3">
        <v>387</v>
      </c>
      <c r="J22" s="3">
        <v>0</v>
      </c>
      <c r="K22" s="3">
        <v>0</v>
      </c>
      <c r="L22" s="3">
        <v>203.53</v>
      </c>
      <c r="M22" s="3">
        <v>6.8938303385438715E-2</v>
      </c>
      <c r="N22" s="3">
        <v>0.13561885723804765</v>
      </c>
      <c r="O22" s="3">
        <v>1.2114880952380953</v>
      </c>
      <c r="P22" s="3">
        <v>92.76</v>
      </c>
      <c r="Q22" s="3">
        <v>0.15393295718552938</v>
      </c>
      <c r="R22" s="3">
        <v>0.76915422885572138</v>
      </c>
      <c r="S22" s="3">
        <v>2.1572093023255814</v>
      </c>
      <c r="T22" s="3">
        <v>17.77</v>
      </c>
      <c r="U22" s="3">
        <v>0.11200756381972896</v>
      </c>
      <c r="V22" s="3">
        <v>1.630275229357798</v>
      </c>
      <c r="W22" s="3">
        <v>0.59233333333333327</v>
      </c>
      <c r="X22" s="3"/>
      <c r="Y22" s="3"/>
      <c r="Z22" s="3"/>
      <c r="AA22" s="3"/>
      <c r="AB22" s="3">
        <v>314.06</v>
      </c>
      <c r="AC22" s="3">
        <v>8.4570228349849202E-2</v>
      </c>
      <c r="AD22" s="3">
        <v>0.19240925103384898</v>
      </c>
      <c r="AE22" s="3">
        <v>1.3031535269709544</v>
      </c>
    </row>
    <row r="23" spans="1:46" x14ac:dyDescent="0.25">
      <c r="A23" s="1" t="s">
        <v>46</v>
      </c>
      <c r="B23" s="1" t="s">
        <v>52</v>
      </c>
      <c r="C23" s="1" t="s">
        <v>51</v>
      </c>
      <c r="D23" s="1">
        <v>3</v>
      </c>
      <c r="E23">
        <v>98</v>
      </c>
      <c r="F23" s="3">
        <v>1.252</v>
      </c>
      <c r="G23" s="3">
        <v>55.59</v>
      </c>
      <c r="H23" s="3">
        <v>0.69598680000000002</v>
      </c>
      <c r="I23" s="3">
        <v>472</v>
      </c>
      <c r="J23" s="3">
        <v>1</v>
      </c>
      <c r="K23" s="3">
        <v>0.21186440677966101</v>
      </c>
      <c r="L23" s="3">
        <v>286.75</v>
      </c>
      <c r="M23" s="3">
        <v>9.7126018256643021E-2</v>
      </c>
      <c r="N23" s="3">
        <v>0.19107113110111612</v>
      </c>
      <c r="O23" s="3">
        <v>1.7068452380952381</v>
      </c>
      <c r="P23" s="3">
        <v>114.17</v>
      </c>
      <c r="Q23" s="3">
        <v>0.18946232990375042</v>
      </c>
      <c r="R23" s="3">
        <v>0.94668325041459367</v>
      </c>
      <c r="S23" s="3">
        <v>2.6551162790697673</v>
      </c>
      <c r="T23" s="3">
        <v>16.09</v>
      </c>
      <c r="U23" s="3">
        <v>0.10141821619918058</v>
      </c>
      <c r="V23" s="3">
        <v>1.4761467889908255</v>
      </c>
      <c r="W23" s="3">
        <v>0.53633333333333333</v>
      </c>
      <c r="X23" s="3"/>
      <c r="Y23" s="3"/>
      <c r="Z23" s="3"/>
      <c r="AA23" s="3"/>
      <c r="AB23" s="3">
        <v>417.01</v>
      </c>
      <c r="AC23" s="3">
        <v>0.11229265402843602</v>
      </c>
      <c r="AD23" s="3">
        <v>0.25548169704395773</v>
      </c>
      <c r="AE23" s="3">
        <v>1.7303319502074688</v>
      </c>
    </row>
    <row r="24" spans="1:46" x14ac:dyDescent="0.25">
      <c r="A24" s="1" t="s">
        <v>46</v>
      </c>
      <c r="B24" s="1" t="s">
        <v>52</v>
      </c>
      <c r="C24" s="1" t="s">
        <v>49</v>
      </c>
      <c r="D24" s="1">
        <v>3</v>
      </c>
      <c r="E24">
        <v>48</v>
      </c>
      <c r="F24" s="3">
        <v>6.3280000000000003</v>
      </c>
      <c r="G24" s="3">
        <v>46.97</v>
      </c>
      <c r="H24" s="3">
        <v>2.9722615999999999</v>
      </c>
      <c r="I24" s="3">
        <v>434</v>
      </c>
      <c r="J24" s="3">
        <v>46</v>
      </c>
      <c r="K24" s="3">
        <v>10.599078341013826</v>
      </c>
      <c r="L24" s="3">
        <v>165.74</v>
      </c>
      <c r="M24" s="3">
        <v>5.6138330482497001E-2</v>
      </c>
      <c r="N24" s="3">
        <v>0.11043811427619524</v>
      </c>
      <c r="O24" s="3">
        <v>0.98654761904761912</v>
      </c>
      <c r="P24" s="3">
        <v>96.77</v>
      </c>
      <c r="Q24" s="3">
        <v>0.16058745436442082</v>
      </c>
      <c r="R24" s="3">
        <v>0.80240464344941953</v>
      </c>
      <c r="S24" s="3">
        <v>2.2504651162790696</v>
      </c>
      <c r="T24" s="3">
        <v>12</v>
      </c>
      <c r="U24" s="3">
        <v>7.5638197289631268E-2</v>
      </c>
      <c r="V24" s="3">
        <v>1.1009174311926606</v>
      </c>
      <c r="W24" s="3">
        <v>0.4</v>
      </c>
      <c r="X24" s="3"/>
      <c r="Y24" s="3"/>
      <c r="Z24" s="3"/>
      <c r="AA24" s="3"/>
      <c r="AB24" s="3">
        <v>274.51</v>
      </c>
      <c r="AC24" s="3">
        <v>7.3920185264971988E-2</v>
      </c>
      <c r="AD24" s="3">
        <v>0.16817889416449686</v>
      </c>
      <c r="AE24" s="3">
        <v>1.139045643153527</v>
      </c>
    </row>
    <row r="25" spans="1:46" x14ac:dyDescent="0.25">
      <c r="A25" s="1" t="s">
        <v>46</v>
      </c>
      <c r="B25" s="1" t="s">
        <v>52</v>
      </c>
      <c r="C25" s="1" t="s">
        <v>48</v>
      </c>
      <c r="D25" s="1">
        <v>3</v>
      </c>
      <c r="E25">
        <v>117</v>
      </c>
      <c r="F25" s="3">
        <v>1.8199999999999998</v>
      </c>
      <c r="G25" s="3">
        <v>56.7</v>
      </c>
      <c r="H25" s="3">
        <v>1.0319400000000001</v>
      </c>
      <c r="I25" s="3">
        <v>584</v>
      </c>
      <c r="J25" s="3">
        <v>10</v>
      </c>
      <c r="K25" s="3">
        <v>1.7123287671232876</v>
      </c>
      <c r="L25" s="3">
        <v>206.07</v>
      </c>
      <c r="M25" s="3">
        <v>6.9798634985689362E-2</v>
      </c>
      <c r="N25" s="3">
        <v>0.13731134432783607</v>
      </c>
      <c r="O25" s="3">
        <v>1.2266071428571428</v>
      </c>
      <c r="P25" s="3">
        <v>120.5</v>
      </c>
      <c r="Q25" s="3">
        <v>0.19996681048788581</v>
      </c>
      <c r="R25" s="3">
        <v>0.99917081260364837</v>
      </c>
      <c r="S25" s="3">
        <v>2.8023255813953489</v>
      </c>
      <c r="T25" s="3">
        <v>12.89</v>
      </c>
      <c r="U25" s="3">
        <v>8.1248030255278922E-2</v>
      </c>
      <c r="V25" s="3">
        <v>1.1825688073394496</v>
      </c>
      <c r="W25" s="3">
        <v>0.4296666666666667</v>
      </c>
      <c r="X25" s="3"/>
      <c r="Y25" s="3"/>
      <c r="Z25" s="3"/>
      <c r="AA25" s="3"/>
      <c r="AB25" s="3">
        <v>339.46</v>
      </c>
      <c r="AC25" s="3">
        <v>9.1409952606635064E-2</v>
      </c>
      <c r="AD25" s="3">
        <v>0.2079705927400827</v>
      </c>
      <c r="AE25" s="3">
        <v>1.4085477178423236</v>
      </c>
    </row>
    <row r="26" spans="1:46" x14ac:dyDescent="0.25">
      <c r="A26" s="1" t="s">
        <v>46</v>
      </c>
      <c r="B26" s="1" t="s">
        <v>53</v>
      </c>
      <c r="C26" s="1" t="s">
        <v>48</v>
      </c>
      <c r="D26" s="1">
        <v>1</v>
      </c>
      <c r="E26">
        <v>197</v>
      </c>
      <c r="F26" s="3">
        <v>1.6</v>
      </c>
      <c r="G26" s="3">
        <v>52.500000000000007</v>
      </c>
      <c r="H26" s="3">
        <v>0.84000000000000019</v>
      </c>
      <c r="I26" s="3">
        <v>234</v>
      </c>
      <c r="J26" s="3">
        <v>2</v>
      </c>
      <c r="K26" s="3">
        <v>0.85470085470085466</v>
      </c>
      <c r="L26" s="3">
        <v>180</v>
      </c>
      <c r="M26" s="3">
        <v>8.6471944657955407E-2</v>
      </c>
      <c r="N26" s="3">
        <v>0.1371846658029115</v>
      </c>
      <c r="O26" s="3">
        <v>1.4876033057851239</v>
      </c>
      <c r="P26" s="3">
        <v>140</v>
      </c>
      <c r="Q26" s="3">
        <v>0.24496937882764661</v>
      </c>
      <c r="R26" s="3">
        <v>0.93959731543624159</v>
      </c>
      <c r="S26" s="3">
        <v>4.2424242424242422</v>
      </c>
      <c r="T26" s="3">
        <v>116</v>
      </c>
      <c r="U26" s="3">
        <v>0.11334766464725425</v>
      </c>
      <c r="V26" s="3">
        <v>0.13483668487736841</v>
      </c>
      <c r="W26" s="3">
        <v>1.6571428571428573</v>
      </c>
      <c r="X26" s="3"/>
      <c r="Y26" s="3"/>
      <c r="Z26" s="3"/>
      <c r="AA26" s="3"/>
      <c r="AB26" s="3">
        <v>436</v>
      </c>
      <c r="AC26" s="3">
        <v>0.11859105127158981</v>
      </c>
      <c r="AD26" s="3">
        <v>0.1878176962177997</v>
      </c>
      <c r="AE26" s="3">
        <v>1.9464285714285714</v>
      </c>
      <c r="AF26">
        <v>2081.6000000000004</v>
      </c>
      <c r="AG26">
        <v>1312.0999999999988</v>
      </c>
      <c r="AH26">
        <v>121</v>
      </c>
      <c r="AI26">
        <v>571.49999999999989</v>
      </c>
      <c r="AJ26">
        <v>149</v>
      </c>
      <c r="AK26">
        <v>33</v>
      </c>
      <c r="AL26">
        <v>1023.4</v>
      </c>
      <c r="AM26">
        <v>860.29999999999973</v>
      </c>
      <c r="AN26">
        <v>70</v>
      </c>
      <c r="AR26">
        <v>3676.5000000000005</v>
      </c>
      <c r="AS26">
        <v>2321.3999999999987</v>
      </c>
      <c r="AT26">
        <v>224</v>
      </c>
    </row>
    <row r="27" spans="1:46" x14ac:dyDescent="0.25">
      <c r="A27" s="1" t="s">
        <v>46</v>
      </c>
      <c r="B27" s="1" t="s">
        <v>53</v>
      </c>
      <c r="C27" s="1" t="s">
        <v>49</v>
      </c>
      <c r="D27" s="1">
        <v>1</v>
      </c>
      <c r="E27">
        <v>110</v>
      </c>
      <c r="F27" s="3">
        <v>17.919999999999998</v>
      </c>
      <c r="G27" s="3">
        <v>21.205357142857146</v>
      </c>
      <c r="H27" s="3">
        <v>3.8</v>
      </c>
      <c r="I27" s="3">
        <v>192</v>
      </c>
      <c r="J27" s="3">
        <v>18</v>
      </c>
      <c r="K27" s="3">
        <v>9.375</v>
      </c>
      <c r="L27" s="3">
        <v>200</v>
      </c>
      <c r="M27" s="3">
        <v>9.6079938508839335E-2</v>
      </c>
      <c r="N27" s="3">
        <v>0.15242740644767944</v>
      </c>
      <c r="O27" s="3">
        <v>1.6528925619834711</v>
      </c>
      <c r="P27" s="3">
        <v>181</v>
      </c>
      <c r="Q27" s="3">
        <v>0.31671041119860022</v>
      </c>
      <c r="R27" s="3">
        <v>1.2147651006711409</v>
      </c>
      <c r="S27" s="3">
        <v>5.4848484848484844</v>
      </c>
      <c r="T27" s="3">
        <v>93</v>
      </c>
      <c r="U27" s="3">
        <v>9.0873558725815914E-2</v>
      </c>
      <c r="V27" s="3">
        <v>0.10810182494478673</v>
      </c>
      <c r="W27" s="3">
        <v>1.3285714285714285</v>
      </c>
      <c r="X27" s="3"/>
      <c r="Y27" s="3"/>
      <c r="Z27" s="3"/>
      <c r="AA27" s="3"/>
      <c r="AB27" s="3">
        <v>474</v>
      </c>
      <c r="AC27" s="3">
        <v>0.12892696858425132</v>
      </c>
      <c r="AD27" s="3">
        <v>0.20418712845696574</v>
      </c>
      <c r="AE27" s="3">
        <v>2.1160714285714284</v>
      </c>
    </row>
    <row r="28" spans="1:46" x14ac:dyDescent="0.25">
      <c r="A28" s="1" t="s">
        <v>46</v>
      </c>
      <c r="B28" s="1" t="s">
        <v>53</v>
      </c>
      <c r="C28" s="1" t="s">
        <v>50</v>
      </c>
      <c r="D28" s="1">
        <v>1</v>
      </c>
      <c r="E28">
        <v>194</v>
      </c>
      <c r="F28" s="3">
        <v>6.68</v>
      </c>
      <c r="G28" s="3">
        <v>31.137724550898206</v>
      </c>
      <c r="H28" s="3">
        <v>2.08</v>
      </c>
      <c r="I28" s="3">
        <v>268</v>
      </c>
      <c r="J28" s="3">
        <v>6</v>
      </c>
      <c r="K28" s="3">
        <v>2.2388059701492535</v>
      </c>
      <c r="L28" s="3">
        <v>195</v>
      </c>
      <c r="M28" s="3">
        <v>9.367794004611836E-2</v>
      </c>
      <c r="N28" s="3">
        <v>0.14861672128648745</v>
      </c>
      <c r="O28" s="3">
        <v>1.6115702479338843</v>
      </c>
      <c r="P28" s="3">
        <v>204</v>
      </c>
      <c r="Q28" s="3">
        <v>0.35695538057742787</v>
      </c>
      <c r="R28" s="3">
        <v>1.3691275167785235</v>
      </c>
      <c r="S28" s="3">
        <v>6.1818181818181817</v>
      </c>
      <c r="T28" s="3">
        <v>102</v>
      </c>
      <c r="U28" s="3">
        <v>9.9667774086378738E-2</v>
      </c>
      <c r="V28" s="3">
        <v>0.11856329187492738</v>
      </c>
      <c r="W28" s="3">
        <v>1.4571428571428571</v>
      </c>
      <c r="X28" s="3"/>
      <c r="Y28" s="3"/>
      <c r="Z28" s="3"/>
      <c r="AA28" s="3"/>
      <c r="AB28" s="3">
        <v>501</v>
      </c>
      <c r="AC28" s="3">
        <v>0.13627090983272133</v>
      </c>
      <c r="AD28" s="3">
        <v>0.21581804083742581</v>
      </c>
      <c r="AE28" s="3">
        <v>2.2366071428571428</v>
      </c>
    </row>
    <row r="29" spans="1:46" x14ac:dyDescent="0.25">
      <c r="A29" s="1" t="s">
        <v>46</v>
      </c>
      <c r="B29" s="1" t="s">
        <v>53</v>
      </c>
      <c r="C29" s="1" t="s">
        <v>51</v>
      </c>
      <c r="D29" s="1">
        <v>1</v>
      </c>
      <c r="E29">
        <v>190</v>
      </c>
      <c r="F29" s="3">
        <v>13.16</v>
      </c>
      <c r="G29" s="3">
        <v>37.38601823708207</v>
      </c>
      <c r="H29" s="3">
        <v>4.9200000000000008</v>
      </c>
      <c r="I29" s="3">
        <v>270</v>
      </c>
      <c r="J29" s="3">
        <v>12</v>
      </c>
      <c r="K29" s="3">
        <v>4.4444444444444446</v>
      </c>
      <c r="L29" s="3">
        <v>180</v>
      </c>
      <c r="M29" s="3">
        <v>8.6471944657955407E-2</v>
      </c>
      <c r="N29" s="3">
        <v>0.1371846658029115</v>
      </c>
      <c r="O29" s="3">
        <v>1.4876033057851239</v>
      </c>
      <c r="P29" s="3">
        <v>205</v>
      </c>
      <c r="Q29" s="3">
        <v>0.35870516185476825</v>
      </c>
      <c r="R29" s="3">
        <v>1.3758389261744965</v>
      </c>
      <c r="S29" s="3">
        <v>6.2121212121212119</v>
      </c>
      <c r="T29" s="3">
        <v>172</v>
      </c>
      <c r="U29" s="3">
        <v>0.16806722689075632</v>
      </c>
      <c r="V29" s="3">
        <v>0.19993025688713245</v>
      </c>
      <c r="W29" s="3">
        <v>2.4571428571428573</v>
      </c>
      <c r="X29" s="3"/>
      <c r="Y29" s="3"/>
      <c r="Z29" s="3"/>
      <c r="AA29" s="3"/>
      <c r="AB29" s="3">
        <v>557</v>
      </c>
      <c r="AC29" s="3">
        <v>0.15150278797769615</v>
      </c>
      <c r="AD29" s="3">
        <v>0.23994141466356522</v>
      </c>
      <c r="AE29" s="3">
        <v>2.4866071428571428</v>
      </c>
    </row>
    <row r="30" spans="1:46" x14ac:dyDescent="0.25">
      <c r="A30" s="1" t="s">
        <v>46</v>
      </c>
      <c r="B30" s="1" t="s">
        <v>53</v>
      </c>
      <c r="C30" s="1" t="s">
        <v>49</v>
      </c>
      <c r="D30" s="1">
        <v>2</v>
      </c>
      <c r="E30">
        <v>115</v>
      </c>
      <c r="F30" s="3">
        <v>18.04</v>
      </c>
      <c r="G30" s="3">
        <v>29.268292682926823</v>
      </c>
      <c r="H30" s="3">
        <v>5.2799999999999985</v>
      </c>
      <c r="I30" s="3">
        <v>276</v>
      </c>
      <c r="J30" s="3">
        <v>30</v>
      </c>
      <c r="K30" s="3">
        <v>10.869565217391305</v>
      </c>
      <c r="L30" s="3">
        <v>140</v>
      </c>
      <c r="M30" s="3">
        <v>6.7255956956187538E-2</v>
      </c>
      <c r="N30" s="3">
        <v>0.10669918451337561</v>
      </c>
      <c r="O30" s="3">
        <v>1.1570247933884297</v>
      </c>
      <c r="P30" s="3">
        <v>166</v>
      </c>
      <c r="Q30" s="3">
        <v>0.29046369203849526</v>
      </c>
      <c r="R30" s="3">
        <v>1.1140939597315436</v>
      </c>
      <c r="S30" s="3">
        <v>5.0303030303030303</v>
      </c>
      <c r="T30" s="3">
        <v>70</v>
      </c>
      <c r="U30" s="3">
        <v>6.8399452804377564E-2</v>
      </c>
      <c r="V30" s="3">
        <v>8.136696501220507E-2</v>
      </c>
      <c r="W30" s="3">
        <v>1</v>
      </c>
      <c r="X30" s="3"/>
      <c r="Y30" s="3"/>
      <c r="Z30" s="3"/>
      <c r="AA30" s="3"/>
      <c r="AB30" s="3">
        <v>376</v>
      </c>
      <c r="AC30" s="3">
        <v>0.10227118183054534</v>
      </c>
      <c r="AD30" s="3">
        <v>0.16197122426122176</v>
      </c>
      <c r="AE30" s="3">
        <v>1.6785714285714286</v>
      </c>
    </row>
    <row r="31" spans="1:46" x14ac:dyDescent="0.25">
      <c r="A31" s="1" t="s">
        <v>46</v>
      </c>
      <c r="B31" s="1" t="s">
        <v>53</v>
      </c>
      <c r="C31" s="1" t="s">
        <v>50</v>
      </c>
      <c r="D31" s="1">
        <v>2</v>
      </c>
      <c r="E31">
        <v>225</v>
      </c>
      <c r="F31" s="3">
        <v>8.7200000000000006</v>
      </c>
      <c r="G31" s="3">
        <v>29.357798165137613</v>
      </c>
      <c r="H31" s="3">
        <v>2.56</v>
      </c>
      <c r="I31" s="3">
        <v>296</v>
      </c>
      <c r="J31" s="3">
        <v>6</v>
      </c>
      <c r="K31" s="3">
        <v>2.0270270270270272</v>
      </c>
      <c r="L31" s="3">
        <v>230</v>
      </c>
      <c r="M31" s="3">
        <v>0.11049192928516524</v>
      </c>
      <c r="N31" s="3">
        <v>0.17529151741483134</v>
      </c>
      <c r="O31" s="3">
        <v>1.9008264462809918</v>
      </c>
      <c r="P31" s="3">
        <v>267</v>
      </c>
      <c r="Q31" s="3">
        <v>0.46719160104986884</v>
      </c>
      <c r="R31" s="3">
        <v>1.7919463087248322</v>
      </c>
      <c r="S31" s="3">
        <v>8.0909090909090917</v>
      </c>
      <c r="T31" s="3">
        <v>114</v>
      </c>
      <c r="U31" s="3">
        <v>0.11139339456712918</v>
      </c>
      <c r="V31" s="3">
        <v>0.13251191444844826</v>
      </c>
      <c r="W31" s="3">
        <v>1.6285714285714286</v>
      </c>
      <c r="X31" s="3"/>
      <c r="Y31" s="3"/>
      <c r="Z31" s="3"/>
      <c r="AA31" s="3"/>
      <c r="AB31" s="3">
        <v>611</v>
      </c>
      <c r="AC31" s="3">
        <v>0.16619067047463618</v>
      </c>
      <c r="AD31" s="3">
        <v>0.26320323942448537</v>
      </c>
      <c r="AE31" s="3">
        <v>2.7276785714285716</v>
      </c>
    </row>
    <row r="32" spans="1:46" x14ac:dyDescent="0.25">
      <c r="A32" s="1" t="s">
        <v>46</v>
      </c>
      <c r="B32" s="1" t="s">
        <v>53</v>
      </c>
      <c r="C32" s="1" t="s">
        <v>48</v>
      </c>
      <c r="D32" s="1">
        <v>2</v>
      </c>
      <c r="E32">
        <v>319</v>
      </c>
      <c r="F32" s="3">
        <v>3.84</v>
      </c>
      <c r="G32" s="3">
        <v>37.5</v>
      </c>
      <c r="H32" s="3">
        <v>1.44</v>
      </c>
      <c r="I32" s="3">
        <v>426</v>
      </c>
      <c r="J32" s="3">
        <v>4</v>
      </c>
      <c r="K32" s="3">
        <v>0.93896713615023475</v>
      </c>
      <c r="L32" s="3">
        <v>230</v>
      </c>
      <c r="M32" s="3">
        <v>0.11049192928516524</v>
      </c>
      <c r="N32" s="3">
        <v>0.17529151741483134</v>
      </c>
      <c r="O32" s="3">
        <v>1.9008264462809918</v>
      </c>
      <c r="P32" s="3">
        <v>194</v>
      </c>
      <c r="Q32" s="3">
        <v>0.33945756780402458</v>
      </c>
      <c r="R32" s="3">
        <v>1.3020134228187918</v>
      </c>
      <c r="S32" s="3">
        <v>5.8787878787878789</v>
      </c>
      <c r="T32" s="3">
        <v>74</v>
      </c>
      <c r="U32" s="3">
        <v>7.2307992964627713E-2</v>
      </c>
      <c r="V32" s="3">
        <v>8.6016505870045362E-2</v>
      </c>
      <c r="W32" s="3">
        <v>1.0571428571428572</v>
      </c>
      <c r="X32" s="3"/>
      <c r="Y32" s="3"/>
      <c r="Z32" s="3"/>
      <c r="AA32" s="3"/>
      <c r="AB32" s="3">
        <v>498</v>
      </c>
      <c r="AC32" s="3">
        <v>0.13545491636066909</v>
      </c>
      <c r="AD32" s="3">
        <v>0.2145257172395969</v>
      </c>
      <c r="AE32" s="3">
        <v>2.2232142857142856</v>
      </c>
    </row>
    <row r="33" spans="1:46" x14ac:dyDescent="0.25">
      <c r="A33" s="1" t="s">
        <v>46</v>
      </c>
      <c r="B33" s="1" t="s">
        <v>53</v>
      </c>
      <c r="C33" s="1" t="s">
        <v>51</v>
      </c>
      <c r="D33" s="1">
        <v>2</v>
      </c>
      <c r="E33">
        <v>197</v>
      </c>
      <c r="F33" s="3">
        <v>11.120000000000001</v>
      </c>
      <c r="G33" s="3">
        <v>25.899280575539567</v>
      </c>
      <c r="H33" s="3">
        <v>2.88</v>
      </c>
      <c r="I33" s="3">
        <v>364</v>
      </c>
      <c r="J33" s="3">
        <v>8</v>
      </c>
      <c r="K33" s="3">
        <v>2.197802197802198</v>
      </c>
      <c r="L33" s="3">
        <v>240</v>
      </c>
      <c r="M33" s="3">
        <v>0.11529592621060721</v>
      </c>
      <c r="N33" s="3">
        <v>0.18291288773721531</v>
      </c>
      <c r="O33" s="3">
        <v>1.9834710743801653</v>
      </c>
      <c r="P33" s="3">
        <v>216</v>
      </c>
      <c r="Q33" s="3">
        <v>0.37795275590551186</v>
      </c>
      <c r="R33" s="3">
        <v>1.4496644295302012</v>
      </c>
      <c r="S33" s="3">
        <v>6.5454545454545459</v>
      </c>
      <c r="T33" s="3">
        <v>94</v>
      </c>
      <c r="U33" s="3">
        <v>9.1850693765878441E-2</v>
      </c>
      <c r="V33" s="3">
        <v>0.10926421015924681</v>
      </c>
      <c r="W33" s="3">
        <v>1.3428571428571427</v>
      </c>
      <c r="X33" s="3"/>
      <c r="Y33" s="3"/>
      <c r="Z33" s="3"/>
      <c r="AA33" s="3"/>
      <c r="AB33" s="3">
        <v>550</v>
      </c>
      <c r="AC33" s="3">
        <v>0.1495988032095743</v>
      </c>
      <c r="AD33" s="3">
        <v>0.23692599293529779</v>
      </c>
      <c r="AE33" s="3">
        <v>2.4553571428571428</v>
      </c>
    </row>
    <row r="34" spans="1:46" x14ac:dyDescent="0.25">
      <c r="A34" s="1" t="s">
        <v>46</v>
      </c>
      <c r="B34" s="1" t="s">
        <v>53</v>
      </c>
      <c r="C34" s="1" t="s">
        <v>50</v>
      </c>
      <c r="D34" s="1">
        <v>3</v>
      </c>
      <c r="E34">
        <v>127</v>
      </c>
      <c r="F34" s="3">
        <v>11.76</v>
      </c>
      <c r="G34" s="3">
        <v>30.952380952380949</v>
      </c>
      <c r="H34" s="3">
        <v>3.6399999999999992</v>
      </c>
      <c r="I34" s="3">
        <v>302</v>
      </c>
      <c r="J34" s="3">
        <v>8</v>
      </c>
      <c r="K34" s="3">
        <v>2.6490066225165565</v>
      </c>
      <c r="L34" s="3">
        <v>180</v>
      </c>
      <c r="M34" s="3">
        <v>8.6471944657955407E-2</v>
      </c>
      <c r="N34" s="3">
        <v>0.1371846658029115</v>
      </c>
      <c r="O34" s="3">
        <v>1.4876033057851239</v>
      </c>
      <c r="P34" s="3">
        <v>206</v>
      </c>
      <c r="Q34" s="3">
        <v>0.36045494313210857</v>
      </c>
      <c r="R34" s="3">
        <v>1.3825503355704698</v>
      </c>
      <c r="S34" s="3">
        <v>6.2424242424242422</v>
      </c>
      <c r="T34" s="3">
        <v>105</v>
      </c>
      <c r="U34" s="3">
        <v>0.10259917920656635</v>
      </c>
      <c r="V34" s="3">
        <v>0.12205044751830761</v>
      </c>
      <c r="W34" s="3">
        <v>1.5</v>
      </c>
      <c r="X34" s="3"/>
      <c r="Y34" s="3"/>
      <c r="Z34" s="3"/>
      <c r="AA34" s="3"/>
      <c r="AB34" s="3">
        <v>491</v>
      </c>
      <c r="AC34" s="3">
        <v>0.13355093159254725</v>
      </c>
      <c r="AD34" s="3">
        <v>0.21151029551132949</v>
      </c>
      <c r="AE34" s="3">
        <v>2.1919642857142856</v>
      </c>
    </row>
    <row r="35" spans="1:46" x14ac:dyDescent="0.25">
      <c r="A35" s="1" t="s">
        <v>46</v>
      </c>
      <c r="B35" s="1" t="s">
        <v>53</v>
      </c>
      <c r="C35" s="1" t="s">
        <v>51</v>
      </c>
      <c r="D35" s="1">
        <v>3</v>
      </c>
      <c r="E35">
        <v>148</v>
      </c>
      <c r="F35" s="3">
        <v>11.32</v>
      </c>
      <c r="G35" s="3">
        <v>25.795053003533567</v>
      </c>
      <c r="H35" s="3">
        <v>2.92</v>
      </c>
      <c r="I35" s="3">
        <v>412</v>
      </c>
      <c r="J35" s="3">
        <v>14</v>
      </c>
      <c r="K35" s="3">
        <v>3.3980582524271843</v>
      </c>
      <c r="L35" s="3">
        <v>220</v>
      </c>
      <c r="M35" s="3">
        <v>0.10568793235972328</v>
      </c>
      <c r="N35" s="3">
        <v>0.16767014709244737</v>
      </c>
      <c r="O35" s="3">
        <v>1.8181818181818181</v>
      </c>
      <c r="P35" s="3">
        <v>213</v>
      </c>
      <c r="Q35" s="3">
        <v>0.37270341207349089</v>
      </c>
      <c r="R35" s="3">
        <v>1.4295302013422819</v>
      </c>
      <c r="S35" s="3">
        <v>6.4545454545454541</v>
      </c>
      <c r="T35" s="3">
        <v>80</v>
      </c>
      <c r="U35" s="3">
        <v>7.8170803205002928E-2</v>
      </c>
      <c r="V35" s="3">
        <v>9.2990817156805794E-2</v>
      </c>
      <c r="W35" s="3">
        <v>1.1428571428571428</v>
      </c>
      <c r="X35" s="3"/>
      <c r="Y35" s="3"/>
      <c r="Z35" s="3"/>
      <c r="AA35" s="3"/>
      <c r="AB35" s="3">
        <v>513</v>
      </c>
      <c r="AC35" s="3">
        <v>0.1395348837209302</v>
      </c>
      <c r="AD35" s="3">
        <v>0.22098733522874139</v>
      </c>
      <c r="AE35" s="3">
        <v>2.2901785714285716</v>
      </c>
    </row>
    <row r="36" spans="1:46" x14ac:dyDescent="0.25">
      <c r="A36" s="1" t="s">
        <v>46</v>
      </c>
      <c r="B36" s="1" t="s">
        <v>53</v>
      </c>
      <c r="C36" s="1" t="s">
        <v>49</v>
      </c>
      <c r="D36" s="1">
        <v>3</v>
      </c>
      <c r="E36">
        <v>105</v>
      </c>
      <c r="F36" s="3">
        <v>21.96</v>
      </c>
      <c r="G36" s="3">
        <v>21.311475409836063</v>
      </c>
      <c r="H36" s="3">
        <v>4.68</v>
      </c>
      <c r="I36" s="3">
        <v>278</v>
      </c>
      <c r="J36" s="3">
        <v>30</v>
      </c>
      <c r="K36" s="3">
        <v>10.791366906474821</v>
      </c>
      <c r="L36" s="3">
        <v>250</v>
      </c>
      <c r="M36" s="3">
        <v>0.12009992313604917</v>
      </c>
      <c r="N36" s="3">
        <v>0.19053425805959928</v>
      </c>
      <c r="O36" s="3">
        <v>2.0661157024793386</v>
      </c>
      <c r="P36" s="3">
        <v>230</v>
      </c>
      <c r="Q36" s="3">
        <v>0.40244969378827655</v>
      </c>
      <c r="R36" s="3">
        <v>1.5436241610738255</v>
      </c>
      <c r="S36" s="3">
        <v>6.9696969696969697</v>
      </c>
      <c r="T36" s="3">
        <v>79</v>
      </c>
      <c r="U36" s="3">
        <v>7.7193668164940402E-2</v>
      </c>
      <c r="V36" s="3">
        <v>9.1828431942345717E-2</v>
      </c>
      <c r="W36" s="3">
        <v>1.1285714285714286</v>
      </c>
      <c r="X36" s="3"/>
      <c r="Y36" s="3"/>
      <c r="Z36" s="3"/>
      <c r="AA36" s="3"/>
      <c r="AB36" s="3">
        <v>559</v>
      </c>
      <c r="AC36" s="3">
        <v>0.15204678362573099</v>
      </c>
      <c r="AD36" s="3">
        <v>0.24080296372878449</v>
      </c>
      <c r="AE36" s="3">
        <v>2.4955357142857144</v>
      </c>
    </row>
    <row r="37" spans="1:46" x14ac:dyDescent="0.25">
      <c r="A37" s="1" t="s">
        <v>46</v>
      </c>
      <c r="B37" s="1" t="s">
        <v>53</v>
      </c>
      <c r="C37" s="1" t="s">
        <v>48</v>
      </c>
      <c r="D37" s="1">
        <v>3</v>
      </c>
      <c r="E37">
        <v>238</v>
      </c>
      <c r="F37" s="3">
        <v>3.72</v>
      </c>
      <c r="G37" s="3">
        <v>32.258064516129032</v>
      </c>
      <c r="H37" s="3">
        <v>1.2</v>
      </c>
      <c r="I37" s="3">
        <v>398</v>
      </c>
      <c r="J37" s="3">
        <v>16</v>
      </c>
      <c r="K37" s="3">
        <v>4.0201005025125625</v>
      </c>
      <c r="L37" s="3">
        <v>210</v>
      </c>
      <c r="M37" s="3">
        <v>0.1008839354342813</v>
      </c>
      <c r="N37" s="3">
        <v>0.16004877677006341</v>
      </c>
      <c r="O37" s="3">
        <v>1.7355371900826446</v>
      </c>
      <c r="P37" s="3">
        <v>161</v>
      </c>
      <c r="Q37" s="3">
        <v>0.28171478565179359</v>
      </c>
      <c r="R37" s="3">
        <v>1.080536912751678</v>
      </c>
      <c r="S37" s="3">
        <v>4.8787878787878789</v>
      </c>
      <c r="T37" s="3">
        <v>60</v>
      </c>
      <c r="U37" s="3">
        <v>5.86281024037522E-2</v>
      </c>
      <c r="V37" s="3">
        <v>6.9743112867604345E-2</v>
      </c>
      <c r="W37" s="3">
        <v>0.8571428571428571</v>
      </c>
      <c r="X37" s="3"/>
      <c r="Y37" s="3"/>
      <c r="Z37" s="3"/>
      <c r="AA37" s="3"/>
      <c r="AB37" s="3">
        <v>431</v>
      </c>
      <c r="AC37" s="3">
        <v>0.11723106215150278</v>
      </c>
      <c r="AD37" s="3">
        <v>0.18566382355475156</v>
      </c>
      <c r="AE37" s="3">
        <v>1.9241071428571428</v>
      </c>
    </row>
    <row r="38" spans="1:46" x14ac:dyDescent="0.25">
      <c r="A38" s="1" t="s">
        <v>46</v>
      </c>
      <c r="B38" s="1" t="s">
        <v>54</v>
      </c>
      <c r="C38" s="1" t="s">
        <v>48</v>
      </c>
      <c r="D38" s="1">
        <v>1</v>
      </c>
      <c r="E38">
        <v>267</v>
      </c>
      <c r="F38" s="3">
        <v>0</v>
      </c>
      <c r="G38" s="3"/>
      <c r="H38" s="3">
        <v>0</v>
      </c>
      <c r="I38" s="3">
        <v>412</v>
      </c>
      <c r="J38" s="3">
        <v>0</v>
      </c>
      <c r="K38" s="3">
        <v>0</v>
      </c>
      <c r="L38" s="3">
        <v>152</v>
      </c>
      <c r="M38" s="3">
        <v>6.8496237213284628E-2</v>
      </c>
      <c r="N38" s="3">
        <v>0.23089776697554312</v>
      </c>
      <c r="O38" s="3">
        <v>1.3571428571428572</v>
      </c>
      <c r="P38" s="3">
        <v>152</v>
      </c>
      <c r="Q38" s="3">
        <v>0.14264264264264262</v>
      </c>
      <c r="R38" s="3">
        <v>0.16900155659328445</v>
      </c>
      <c r="S38" s="3">
        <v>2.6666666666666665</v>
      </c>
      <c r="T38" s="3">
        <v>43</v>
      </c>
      <c r="U38" s="3">
        <v>5.2949144194064768E-2</v>
      </c>
      <c r="V38" s="3">
        <v>0.47619047619047622</v>
      </c>
      <c r="W38" s="3">
        <v>0.70491803278688525</v>
      </c>
      <c r="X38" s="3"/>
      <c r="Y38" s="3"/>
      <c r="Z38" s="3"/>
      <c r="AA38" s="3"/>
      <c r="AB38" s="3">
        <v>347</v>
      </c>
      <c r="AC38" s="3">
        <v>8.4700253856668573E-2</v>
      </c>
      <c r="AD38" s="3">
        <v>0.21055825242718448</v>
      </c>
      <c r="AE38" s="3">
        <v>1.508695652173913</v>
      </c>
      <c r="AF38">
        <v>2219.1000000000013</v>
      </c>
      <c r="AG38">
        <v>658.29999999999984</v>
      </c>
      <c r="AH38">
        <v>112</v>
      </c>
      <c r="AI38">
        <v>1065.6000000000001</v>
      </c>
      <c r="AJ38">
        <v>899.39999999999986</v>
      </c>
      <c r="AK38">
        <v>57</v>
      </c>
      <c r="AL38">
        <v>812.1</v>
      </c>
      <c r="AM38">
        <v>90.3</v>
      </c>
      <c r="AN38">
        <v>61</v>
      </c>
      <c r="AR38">
        <v>4096.800000000002</v>
      </c>
      <c r="AS38">
        <v>1647.9999999999998</v>
      </c>
      <c r="AT38">
        <v>230</v>
      </c>
    </row>
    <row r="39" spans="1:46" x14ac:dyDescent="0.25">
      <c r="A39" s="1" t="s">
        <v>46</v>
      </c>
      <c r="B39" s="1" t="s">
        <v>54</v>
      </c>
      <c r="C39" s="1" t="s">
        <v>49</v>
      </c>
      <c r="D39" s="1">
        <v>1</v>
      </c>
      <c r="E39">
        <v>192</v>
      </c>
      <c r="F39" s="3">
        <v>0.52800000000000002</v>
      </c>
      <c r="G39" s="3">
        <v>34.285714285714285</v>
      </c>
      <c r="H39" s="3">
        <v>0.18102857142857143</v>
      </c>
      <c r="I39" s="3">
        <v>452</v>
      </c>
      <c r="J39" s="3">
        <v>8</v>
      </c>
      <c r="K39" s="3">
        <v>1.7699115044247788</v>
      </c>
      <c r="L39" s="3">
        <v>153</v>
      </c>
      <c r="M39" s="3">
        <v>6.8946870352845704E-2</v>
      </c>
      <c r="N39" s="3">
        <v>0.23241683123196116</v>
      </c>
      <c r="O39" s="3">
        <v>1.3660714285714286</v>
      </c>
      <c r="P39" s="3">
        <v>150</v>
      </c>
      <c r="Q39" s="3">
        <v>0.14076576576576574</v>
      </c>
      <c r="R39" s="3">
        <v>0.16677785190126754</v>
      </c>
      <c r="S39" s="3">
        <v>2.6315789473684212</v>
      </c>
      <c r="T39" s="3">
        <v>31</v>
      </c>
      <c r="U39" s="3">
        <v>3.8172638837581575E-2</v>
      </c>
      <c r="V39" s="3">
        <v>0.3433001107419712</v>
      </c>
      <c r="W39" s="3">
        <v>0.50819672131147542</v>
      </c>
      <c r="X39" s="3"/>
      <c r="Y39" s="3"/>
      <c r="Z39" s="3"/>
      <c r="AA39" s="3"/>
      <c r="AB39" s="3">
        <v>334</v>
      </c>
      <c r="AC39" s="3">
        <v>8.1527045498925949E-2</v>
      </c>
      <c r="AD39" s="3">
        <v>0.20266990291262138</v>
      </c>
      <c r="AE39" s="3">
        <v>1.4521739130434783</v>
      </c>
    </row>
    <row r="40" spans="1:46" x14ac:dyDescent="0.25">
      <c r="A40" s="1" t="s">
        <v>46</v>
      </c>
      <c r="B40" s="1" t="s">
        <v>54</v>
      </c>
      <c r="C40" s="1" t="s">
        <v>50</v>
      </c>
      <c r="D40" s="1">
        <v>1</v>
      </c>
      <c r="E40">
        <v>180</v>
      </c>
      <c r="F40" s="3">
        <v>0</v>
      </c>
      <c r="G40" s="3"/>
      <c r="H40" s="3">
        <v>0</v>
      </c>
      <c r="I40" s="3">
        <v>292</v>
      </c>
      <c r="J40" s="3">
        <v>0</v>
      </c>
      <c r="K40" s="3">
        <v>0</v>
      </c>
      <c r="L40" s="3">
        <v>136</v>
      </c>
      <c r="M40" s="3">
        <v>6.1286106980307294E-2</v>
      </c>
      <c r="N40" s="3">
        <v>0.20659273887285437</v>
      </c>
      <c r="O40" s="3">
        <v>1.2142857142857142</v>
      </c>
      <c r="P40" s="3">
        <v>160</v>
      </c>
      <c r="Q40" s="3">
        <v>0.15015015015015012</v>
      </c>
      <c r="R40" s="3">
        <v>0.17789637536135203</v>
      </c>
      <c r="S40" s="3">
        <v>2.807017543859649</v>
      </c>
      <c r="T40" s="3">
        <v>48</v>
      </c>
      <c r="U40" s="3">
        <v>5.9106021425932763E-2</v>
      </c>
      <c r="V40" s="3">
        <v>0.53156146179401997</v>
      </c>
      <c r="W40" s="3">
        <v>0.78688524590163933</v>
      </c>
      <c r="X40" s="3"/>
      <c r="Y40" s="3"/>
      <c r="Z40" s="3"/>
      <c r="AA40" s="3"/>
      <c r="AB40" s="3">
        <v>344</v>
      </c>
      <c r="AC40" s="3">
        <v>8.3967975004881817E-2</v>
      </c>
      <c r="AD40" s="3">
        <v>0.20873786407766992</v>
      </c>
      <c r="AE40" s="3">
        <v>1.4956521739130435</v>
      </c>
    </row>
    <row r="41" spans="1:46" x14ac:dyDescent="0.25">
      <c r="A41" s="1" t="s">
        <v>46</v>
      </c>
      <c r="B41" s="1" t="s">
        <v>54</v>
      </c>
      <c r="C41" s="1" t="s">
        <v>51</v>
      </c>
      <c r="D41" s="1">
        <v>1</v>
      </c>
      <c r="E41">
        <v>215</v>
      </c>
      <c r="F41" s="3">
        <v>0.22799999999999998</v>
      </c>
      <c r="G41" s="3">
        <v>35.624999999999993</v>
      </c>
      <c r="H41" s="3">
        <v>8.1224999999999964E-2</v>
      </c>
      <c r="I41" s="3">
        <v>372</v>
      </c>
      <c r="J41" s="3">
        <v>4</v>
      </c>
      <c r="K41" s="3">
        <v>1.075268817204301</v>
      </c>
      <c r="L41" s="3">
        <v>170</v>
      </c>
      <c r="M41" s="3">
        <v>7.6607633725384122E-2</v>
      </c>
      <c r="N41" s="3">
        <v>0.25824092359106798</v>
      </c>
      <c r="O41" s="3">
        <v>1.5178571428571428</v>
      </c>
      <c r="P41" s="3">
        <v>126</v>
      </c>
      <c r="Q41" s="3">
        <v>0.11824324324324323</v>
      </c>
      <c r="R41" s="3">
        <v>0.14009339559706474</v>
      </c>
      <c r="S41" s="3">
        <v>2.2105263157894739</v>
      </c>
      <c r="T41" s="3">
        <v>53</v>
      </c>
      <c r="U41" s="3">
        <v>6.5262898657800758E-2</v>
      </c>
      <c r="V41" s="3">
        <v>0.58693244739756367</v>
      </c>
      <c r="W41" s="3">
        <v>0.86885245901639341</v>
      </c>
      <c r="X41" s="3"/>
      <c r="Y41" s="3"/>
      <c r="Z41" s="3"/>
      <c r="AA41" s="3"/>
      <c r="AB41" s="3">
        <v>349</v>
      </c>
      <c r="AC41" s="3">
        <v>8.5188439757859752E-2</v>
      </c>
      <c r="AD41" s="3">
        <v>0.21177184466019419</v>
      </c>
      <c r="AE41" s="3">
        <v>1.517391304347826</v>
      </c>
    </row>
    <row r="42" spans="1:46" x14ac:dyDescent="0.25">
      <c r="A42" s="1" t="s">
        <v>46</v>
      </c>
      <c r="B42" s="1" t="s">
        <v>54</v>
      </c>
      <c r="C42" s="1" t="s">
        <v>49</v>
      </c>
      <c r="D42" s="1">
        <v>2</v>
      </c>
      <c r="E42">
        <v>146</v>
      </c>
      <c r="F42" s="3">
        <v>1.044</v>
      </c>
      <c r="G42" s="3">
        <v>27.974276527331188</v>
      </c>
      <c r="H42" s="3">
        <v>0.29205144694533763</v>
      </c>
      <c r="I42" s="3">
        <v>656</v>
      </c>
      <c r="J42" s="3">
        <v>52</v>
      </c>
      <c r="K42" s="3">
        <v>7.9268292682926829</v>
      </c>
      <c r="L42" s="3">
        <v>172</v>
      </c>
      <c r="M42" s="3">
        <v>7.750890000450629E-2</v>
      </c>
      <c r="N42" s="3">
        <v>0.26127905210390406</v>
      </c>
      <c r="O42" s="3">
        <v>1.5357142857142858</v>
      </c>
      <c r="P42" s="3">
        <v>206</v>
      </c>
      <c r="Q42" s="3">
        <v>0.19331831831831831</v>
      </c>
      <c r="R42" s="3">
        <v>0.22904158327774074</v>
      </c>
      <c r="S42" s="3">
        <v>3.6140350877192984</v>
      </c>
      <c r="T42" s="3">
        <v>57</v>
      </c>
      <c r="U42" s="3">
        <v>7.0188400443295162E-2</v>
      </c>
      <c r="V42" s="3">
        <v>0.6312292358803987</v>
      </c>
      <c r="W42" s="3">
        <v>0.93442622950819676</v>
      </c>
      <c r="X42" s="3"/>
      <c r="Y42" s="3"/>
      <c r="Z42" s="3"/>
      <c r="AA42" s="3"/>
      <c r="AB42" s="3">
        <v>435</v>
      </c>
      <c r="AC42" s="3">
        <v>0.1061804335090802</v>
      </c>
      <c r="AD42" s="3">
        <v>0.26395631067961167</v>
      </c>
      <c r="AE42" s="3">
        <v>1.8913043478260869</v>
      </c>
    </row>
    <row r="43" spans="1:46" x14ac:dyDescent="0.25">
      <c r="A43" s="1" t="s">
        <v>46</v>
      </c>
      <c r="B43" s="1" t="s">
        <v>54</v>
      </c>
      <c r="C43" s="1" t="s">
        <v>50</v>
      </c>
      <c r="D43" s="1">
        <v>2</v>
      </c>
      <c r="E43">
        <v>199</v>
      </c>
      <c r="F43" s="3">
        <v>0.69599999999999995</v>
      </c>
      <c r="G43" s="3">
        <v>41.134751773049636</v>
      </c>
      <c r="H43" s="3">
        <v>0.28629787234042547</v>
      </c>
      <c r="I43" s="3">
        <v>372</v>
      </c>
      <c r="J43" s="3">
        <v>4</v>
      </c>
      <c r="K43" s="3">
        <v>1.075268817204301</v>
      </c>
      <c r="L43" s="3">
        <v>113</v>
      </c>
      <c r="M43" s="3">
        <v>5.0921544770402387E-2</v>
      </c>
      <c r="N43" s="3">
        <v>0.17165426097523928</v>
      </c>
      <c r="O43" s="3">
        <v>1.0089285714285714</v>
      </c>
      <c r="P43" s="3">
        <v>234</v>
      </c>
      <c r="Q43" s="3">
        <v>0.21959459459459457</v>
      </c>
      <c r="R43" s="3">
        <v>0.26017344896597738</v>
      </c>
      <c r="S43" s="3">
        <v>4.1052631578947372</v>
      </c>
      <c r="T43" s="3">
        <v>76</v>
      </c>
      <c r="U43" s="3">
        <v>9.3584533924393545E-2</v>
      </c>
      <c r="V43" s="3">
        <v>0.84163898117386493</v>
      </c>
      <c r="W43" s="3">
        <v>1.2459016393442623</v>
      </c>
      <c r="X43" s="3"/>
      <c r="Y43" s="3"/>
      <c r="Z43" s="3"/>
      <c r="AA43" s="3"/>
      <c r="AB43" s="3">
        <v>423</v>
      </c>
      <c r="AC43" s="3">
        <v>0.10325131810193316</v>
      </c>
      <c r="AD43" s="3">
        <v>0.25667475728155342</v>
      </c>
      <c r="AE43" s="3">
        <v>1.8391304347826087</v>
      </c>
    </row>
    <row r="44" spans="1:46" x14ac:dyDescent="0.25">
      <c r="A44" s="1" t="s">
        <v>46</v>
      </c>
      <c r="B44" s="1" t="s">
        <v>54</v>
      </c>
      <c r="C44" s="1" t="s">
        <v>48</v>
      </c>
      <c r="D44" s="1">
        <v>2</v>
      </c>
      <c r="E44">
        <v>205</v>
      </c>
      <c r="F44" s="3">
        <v>0</v>
      </c>
      <c r="G44" s="3"/>
      <c r="H44" s="3">
        <v>0</v>
      </c>
      <c r="I44" s="3">
        <v>652</v>
      </c>
      <c r="J44" s="3">
        <v>0</v>
      </c>
      <c r="K44" s="3">
        <v>0</v>
      </c>
      <c r="L44" s="3">
        <v>121</v>
      </c>
      <c r="M44" s="3">
        <v>5.452660988689105E-2</v>
      </c>
      <c r="N44" s="3">
        <v>0.18380677502658366</v>
      </c>
      <c r="O44" s="3">
        <v>1.0803571428571428</v>
      </c>
      <c r="P44" s="3">
        <v>188</v>
      </c>
      <c r="Q44" s="3">
        <v>0.17642642642642639</v>
      </c>
      <c r="R44" s="3">
        <v>0.20902824104958864</v>
      </c>
      <c r="S44" s="3">
        <v>3.2982456140350878</v>
      </c>
      <c r="T44" s="3">
        <v>54</v>
      </c>
      <c r="U44" s="3">
        <v>6.6494274104174356E-2</v>
      </c>
      <c r="V44" s="3">
        <v>0.59800664451827246</v>
      </c>
      <c r="W44" s="3">
        <v>0.88524590163934425</v>
      </c>
      <c r="X44" s="3"/>
      <c r="Y44" s="3"/>
      <c r="Z44" s="3"/>
      <c r="AA44" s="3"/>
      <c r="AB44" s="3">
        <v>363</v>
      </c>
      <c r="AC44" s="3">
        <v>8.8605741066197966E-2</v>
      </c>
      <c r="AD44" s="3">
        <v>0.22026699029126218</v>
      </c>
      <c r="AE44" s="3">
        <v>1.5782608695652174</v>
      </c>
    </row>
    <row r="45" spans="1:46" x14ac:dyDescent="0.25">
      <c r="A45" s="1" t="s">
        <v>46</v>
      </c>
      <c r="B45" s="1" t="s">
        <v>54</v>
      </c>
      <c r="C45" s="1" t="s">
        <v>51</v>
      </c>
      <c r="D45" s="1">
        <v>2</v>
      </c>
      <c r="E45">
        <v>216</v>
      </c>
      <c r="F45" s="3">
        <v>0.54800000000000004</v>
      </c>
      <c r="G45" s="3">
        <v>48.928571428571438</v>
      </c>
      <c r="H45" s="3">
        <v>0.26812857142857149</v>
      </c>
      <c r="I45" s="3">
        <v>428</v>
      </c>
      <c r="J45" s="3">
        <v>0</v>
      </c>
      <c r="K45" s="3">
        <v>0</v>
      </c>
      <c r="L45" s="3">
        <v>175</v>
      </c>
      <c r="M45" s="3">
        <v>7.8860799423189534E-2</v>
      </c>
      <c r="N45" s="3">
        <v>0.26583624487315821</v>
      </c>
      <c r="O45" s="3">
        <v>1.5625</v>
      </c>
      <c r="P45" s="3">
        <v>222</v>
      </c>
      <c r="Q45" s="3">
        <v>0.20833333333333331</v>
      </c>
      <c r="R45" s="3">
        <v>0.24683122081387596</v>
      </c>
      <c r="S45" s="3">
        <v>3.8947368421052633</v>
      </c>
      <c r="T45" s="3">
        <v>55</v>
      </c>
      <c r="U45" s="3">
        <v>6.7725649550547953E-2</v>
      </c>
      <c r="V45" s="3">
        <v>0.60908084163898124</v>
      </c>
      <c r="W45" s="3">
        <v>0.90163934426229508</v>
      </c>
      <c r="X45" s="3"/>
      <c r="Y45" s="3"/>
      <c r="Z45" s="3"/>
      <c r="AA45" s="3"/>
      <c r="AB45" s="3">
        <v>452</v>
      </c>
      <c r="AC45" s="3">
        <v>0.11033001366920518</v>
      </c>
      <c r="AD45" s="3">
        <v>0.27427184466019422</v>
      </c>
      <c r="AE45" s="3">
        <v>1.9652173913043478</v>
      </c>
    </row>
    <row r="46" spans="1:46" x14ac:dyDescent="0.25">
      <c r="A46" s="1" t="s">
        <v>46</v>
      </c>
      <c r="B46" s="1" t="s">
        <v>54</v>
      </c>
      <c r="C46" s="1" t="s">
        <v>50</v>
      </c>
      <c r="D46" s="1">
        <v>3</v>
      </c>
      <c r="E46">
        <v>205</v>
      </c>
      <c r="F46" s="3">
        <v>1.06</v>
      </c>
      <c r="G46" s="3">
        <v>50.284629981024679</v>
      </c>
      <c r="H46" s="3">
        <v>0.53301707779886165</v>
      </c>
      <c r="I46" s="3">
        <v>380</v>
      </c>
      <c r="J46" s="3">
        <v>4</v>
      </c>
      <c r="K46" s="3">
        <v>1.0526315789473684</v>
      </c>
      <c r="L46" s="3">
        <v>37</v>
      </c>
      <c r="M46" s="3">
        <v>1.6673426163760073E-2</v>
      </c>
      <c r="N46" s="3">
        <v>5.6205377487467734E-2</v>
      </c>
      <c r="O46" s="3">
        <v>0.33035714285714285</v>
      </c>
      <c r="P46" s="3">
        <v>138</v>
      </c>
      <c r="Q46" s="3">
        <v>0.12950450450450449</v>
      </c>
      <c r="R46" s="3">
        <v>0.15343562374916614</v>
      </c>
      <c r="S46" s="3">
        <v>2.4210526315789473</v>
      </c>
      <c r="T46" s="3">
        <v>42</v>
      </c>
      <c r="U46" s="3">
        <v>5.171776874769117E-2</v>
      </c>
      <c r="V46" s="3">
        <v>0.46511627906976744</v>
      </c>
      <c r="W46" s="3">
        <v>0.68852459016393441</v>
      </c>
      <c r="X46" s="3"/>
      <c r="Y46" s="3"/>
      <c r="Z46" s="3"/>
      <c r="AA46" s="3"/>
      <c r="AB46" s="3">
        <v>217</v>
      </c>
      <c r="AC46" s="3">
        <v>5.2968170279242312E-2</v>
      </c>
      <c r="AD46" s="3">
        <v>0.13167475728155342</v>
      </c>
      <c r="AE46" s="3">
        <v>0.94347826086956521</v>
      </c>
    </row>
    <row r="47" spans="1:46" x14ac:dyDescent="0.25">
      <c r="A47" s="1" t="s">
        <v>46</v>
      </c>
      <c r="B47" s="1" t="s">
        <v>54</v>
      </c>
      <c r="C47" s="1" t="s">
        <v>51</v>
      </c>
      <c r="D47" s="1">
        <v>3</v>
      </c>
      <c r="E47">
        <v>240</v>
      </c>
      <c r="F47" s="3">
        <v>0.84800000000000009</v>
      </c>
      <c r="G47" s="3">
        <v>44.915254237288146</v>
      </c>
      <c r="H47" s="3">
        <v>0.38088135593220351</v>
      </c>
      <c r="I47" s="3">
        <v>380</v>
      </c>
      <c r="J47" s="3">
        <v>20</v>
      </c>
      <c r="K47" s="3">
        <v>5.2631578947368425</v>
      </c>
      <c r="L47" s="3">
        <v>120</v>
      </c>
      <c r="M47" s="3">
        <v>5.4075976747329967E-2</v>
      </c>
      <c r="N47" s="3">
        <v>0.18228771077016562</v>
      </c>
      <c r="O47" s="3">
        <v>1.0714285714285714</v>
      </c>
      <c r="P47" s="3">
        <v>144</v>
      </c>
      <c r="Q47" s="3">
        <v>0.13513513513513511</v>
      </c>
      <c r="R47" s="3">
        <v>0.16010673782521684</v>
      </c>
      <c r="S47" s="3">
        <v>2.5263157894736841</v>
      </c>
      <c r="T47" s="3">
        <v>34</v>
      </c>
      <c r="U47" s="3">
        <v>4.1866765176702375E-2</v>
      </c>
      <c r="V47" s="3">
        <v>0.37652270210409744</v>
      </c>
      <c r="W47" s="3">
        <v>0.55737704918032782</v>
      </c>
      <c r="X47" s="3"/>
      <c r="Y47" s="3"/>
      <c r="Z47" s="3"/>
      <c r="AA47" s="3"/>
      <c r="AB47" s="3">
        <v>298</v>
      </c>
      <c r="AC47" s="3">
        <v>7.2739699277484832E-2</v>
      </c>
      <c r="AD47" s="3">
        <v>0.18082524271844663</v>
      </c>
      <c r="AE47" s="3">
        <v>1.2956521739130435</v>
      </c>
    </row>
    <row r="48" spans="1:46" x14ac:dyDescent="0.25">
      <c r="A48" s="1" t="s">
        <v>46</v>
      </c>
      <c r="B48" s="1" t="s">
        <v>54</v>
      </c>
      <c r="C48" s="1" t="s">
        <v>49</v>
      </c>
      <c r="D48" s="1">
        <v>3</v>
      </c>
      <c r="E48">
        <v>65</v>
      </c>
      <c r="F48" s="3">
        <v>1.55</v>
      </c>
      <c r="G48" s="3">
        <v>47.54601226993865</v>
      </c>
      <c r="H48" s="3">
        <v>0.7369631901840491</v>
      </c>
      <c r="I48" s="3">
        <v>264</v>
      </c>
      <c r="J48" s="3">
        <v>28</v>
      </c>
      <c r="K48" s="3">
        <v>10.606060606060606</v>
      </c>
      <c r="L48" s="3">
        <v>11</v>
      </c>
      <c r="M48" s="3">
        <v>4.9569645351719141E-3</v>
      </c>
      <c r="N48" s="3">
        <v>1.6709706820598514E-2</v>
      </c>
      <c r="O48" s="3">
        <v>9.8214285714285712E-2</v>
      </c>
      <c r="P48" s="3">
        <v>38</v>
      </c>
      <c r="Q48" s="3">
        <v>3.5660660660660655E-2</v>
      </c>
      <c r="R48" s="3">
        <v>4.2250389148321112E-2</v>
      </c>
      <c r="S48" s="3">
        <v>0.66666666666666663</v>
      </c>
      <c r="T48" s="3">
        <v>12</v>
      </c>
      <c r="U48" s="3">
        <v>1.4776505356483191E-2</v>
      </c>
      <c r="V48" s="3">
        <v>0.13289036544850499</v>
      </c>
      <c r="W48" s="3">
        <v>0.19672131147540983</v>
      </c>
      <c r="X48" s="3"/>
      <c r="Y48" s="3"/>
      <c r="Z48" s="3"/>
      <c r="AA48" s="3"/>
      <c r="AB48" s="3">
        <v>61</v>
      </c>
      <c r="AC48" s="3">
        <v>1.4889669986330787E-2</v>
      </c>
      <c r="AD48" s="3">
        <v>3.7014563106796121E-2</v>
      </c>
      <c r="AE48" s="3">
        <v>0.26521739130434785</v>
      </c>
    </row>
    <row r="49" spans="1:46" x14ac:dyDescent="0.25">
      <c r="A49" s="1" t="s">
        <v>46</v>
      </c>
      <c r="B49" s="1" t="s">
        <v>54</v>
      </c>
      <c r="C49" s="1" t="s">
        <v>48</v>
      </c>
      <c r="D49" s="1">
        <v>3</v>
      </c>
      <c r="E49">
        <v>205</v>
      </c>
      <c r="F49" s="3">
        <v>0</v>
      </c>
      <c r="G49" s="3"/>
      <c r="H49" s="3">
        <v>0</v>
      </c>
      <c r="I49" s="3">
        <v>444</v>
      </c>
      <c r="J49" s="3">
        <v>0</v>
      </c>
      <c r="K49" s="3">
        <v>0</v>
      </c>
      <c r="L49" s="3">
        <v>176</v>
      </c>
      <c r="M49" s="3">
        <v>7.9311432562750625E-2</v>
      </c>
      <c r="N49" s="3">
        <v>0.26735530912957622</v>
      </c>
      <c r="O49" s="3">
        <v>1.5714285714285714</v>
      </c>
      <c r="P49" s="3">
        <v>58</v>
      </c>
      <c r="Q49" s="3">
        <v>5.4429429429429424E-2</v>
      </c>
      <c r="R49" s="3">
        <v>6.4487436068490112E-2</v>
      </c>
      <c r="S49" s="3">
        <v>1.0175438596491229</v>
      </c>
      <c r="T49" s="3">
        <v>24</v>
      </c>
      <c r="U49" s="3">
        <v>2.9553010712966381E-2</v>
      </c>
      <c r="V49" s="3">
        <v>0.26578073089700999</v>
      </c>
      <c r="W49" s="3">
        <v>0.39344262295081966</v>
      </c>
      <c r="X49" s="3"/>
      <c r="Y49" s="3"/>
      <c r="Z49" s="3"/>
      <c r="AA49" s="3"/>
      <c r="AB49" s="3">
        <v>258</v>
      </c>
      <c r="AC49" s="3">
        <v>6.297598125366137E-2</v>
      </c>
      <c r="AD49" s="3">
        <v>0.15655339805825244</v>
      </c>
      <c r="AE49" s="3">
        <v>1.1217391304347826</v>
      </c>
    </row>
    <row r="50" spans="1:46" x14ac:dyDescent="0.25">
      <c r="A50" s="1" t="s">
        <v>55</v>
      </c>
      <c r="B50" s="1" t="s">
        <v>47</v>
      </c>
      <c r="C50" s="1" t="s">
        <v>48</v>
      </c>
      <c r="D50" s="1">
        <v>1</v>
      </c>
      <c r="F50" s="3">
        <v>8.6999999999999993</v>
      </c>
      <c r="G50" s="3"/>
      <c r="H50" s="3">
        <v>0</v>
      </c>
      <c r="I50" s="3"/>
      <c r="J50" s="3">
        <v>33</v>
      </c>
      <c r="K50" s="3"/>
      <c r="L50" s="3">
        <v>466</v>
      </c>
      <c r="M50" s="3">
        <v>0.78556979096426172</v>
      </c>
      <c r="N50" s="3">
        <v>3.7279999999999998</v>
      </c>
      <c r="O50" s="3">
        <v>9.7083333333333339</v>
      </c>
      <c r="P50" s="3">
        <v>426</v>
      </c>
      <c r="Q50" s="3">
        <v>0.51692755733527496</v>
      </c>
      <c r="R50" s="3">
        <v>3.1323529411764701</v>
      </c>
      <c r="S50" s="3">
        <v>7.1</v>
      </c>
      <c r="T50" s="3"/>
      <c r="U50" s="3"/>
      <c r="V50" s="3"/>
      <c r="W50" s="3"/>
      <c r="X50" s="3">
        <v>160</v>
      </c>
      <c r="Y50" s="3">
        <v>0.26854649211144682</v>
      </c>
      <c r="Z50" s="3">
        <v>2.2857142857142856</v>
      </c>
      <c r="AA50" s="3">
        <v>2.4242424242424243</v>
      </c>
      <c r="AB50" s="3">
        <v>1052</v>
      </c>
      <c r="AC50" s="3">
        <v>0.52257711986488509</v>
      </c>
      <c r="AD50" s="3">
        <v>3.1782477341389721</v>
      </c>
      <c r="AE50" s="3">
        <v>6.0459770114942533</v>
      </c>
      <c r="AF50">
        <v>593.19999999999993</v>
      </c>
      <c r="AG50">
        <v>125.00000000000001</v>
      </c>
      <c r="AH50">
        <v>48</v>
      </c>
      <c r="AI50">
        <v>824.09999999999991</v>
      </c>
      <c r="AJ50">
        <v>136.00000000000003</v>
      </c>
      <c r="AK50">
        <v>60</v>
      </c>
      <c r="AO50">
        <v>595.79999999999995</v>
      </c>
      <c r="AP50">
        <v>70</v>
      </c>
      <c r="AQ50">
        <v>66</v>
      </c>
      <c r="AR50">
        <v>2013.0999999999997</v>
      </c>
      <c r="AS50">
        <v>331.00000000000006</v>
      </c>
      <c r="AT50">
        <v>174</v>
      </c>
    </row>
    <row r="51" spans="1:46" x14ac:dyDescent="0.25">
      <c r="A51" s="1" t="s">
        <v>55</v>
      </c>
      <c r="B51" s="1" t="s">
        <v>47</v>
      </c>
      <c r="C51" s="1" t="s">
        <v>49</v>
      </c>
      <c r="D51" s="1">
        <v>1</v>
      </c>
      <c r="F51" s="3">
        <v>7.6</v>
      </c>
      <c r="G51" s="3"/>
      <c r="H51" s="3">
        <v>0</v>
      </c>
      <c r="I51" s="3"/>
      <c r="J51" s="3">
        <v>46</v>
      </c>
      <c r="K51" s="3"/>
      <c r="L51" s="3">
        <v>515</v>
      </c>
      <c r="M51" s="3">
        <v>0.86817262306136223</v>
      </c>
      <c r="N51" s="3">
        <v>4.1199999999999992</v>
      </c>
      <c r="O51" s="3">
        <v>10.729166666666666</v>
      </c>
      <c r="P51" s="3">
        <v>435</v>
      </c>
      <c r="Q51" s="3">
        <v>0.52784856206771025</v>
      </c>
      <c r="R51" s="3">
        <v>3.1985294117647052</v>
      </c>
      <c r="S51" s="3">
        <v>7.25</v>
      </c>
      <c r="T51" s="3"/>
      <c r="U51" s="3"/>
      <c r="V51" s="3"/>
      <c r="W51" s="3"/>
      <c r="X51" s="3">
        <v>210</v>
      </c>
      <c r="Y51" s="3">
        <v>0.35246727089627394</v>
      </c>
      <c r="Z51" s="3">
        <v>3</v>
      </c>
      <c r="AA51" s="3">
        <v>3.1818181818181817</v>
      </c>
      <c r="AB51" s="3">
        <v>1160</v>
      </c>
      <c r="AC51" s="3">
        <v>0.57622572152401774</v>
      </c>
      <c r="AD51" s="3">
        <v>3.5045317220543799</v>
      </c>
      <c r="AE51" s="3">
        <v>6.666666666666667</v>
      </c>
    </row>
    <row r="52" spans="1:46" x14ac:dyDescent="0.25">
      <c r="A52" s="1" t="s">
        <v>55</v>
      </c>
      <c r="B52" s="1" t="s">
        <v>47</v>
      </c>
      <c r="C52" s="1" t="s">
        <v>50</v>
      </c>
      <c r="D52" s="1">
        <v>1</v>
      </c>
      <c r="F52" s="3">
        <v>2.2000000000000002</v>
      </c>
      <c r="G52" s="3"/>
      <c r="H52" s="3">
        <v>0</v>
      </c>
      <c r="I52" s="3"/>
      <c r="J52" s="3">
        <v>2</v>
      </c>
      <c r="K52" s="3"/>
      <c r="L52" s="3">
        <v>427</v>
      </c>
      <c r="M52" s="3">
        <v>0.71982467970330422</v>
      </c>
      <c r="N52" s="3">
        <v>3.4159999999999995</v>
      </c>
      <c r="O52" s="3">
        <v>8.8958333333333339</v>
      </c>
      <c r="P52" s="3">
        <v>427</v>
      </c>
      <c r="Q52" s="3">
        <v>0.51814100230554549</v>
      </c>
      <c r="R52" s="3">
        <v>3.1397058823529407</v>
      </c>
      <c r="S52" s="3">
        <v>7.1166666666666663</v>
      </c>
      <c r="T52" s="3"/>
      <c r="U52" s="3"/>
      <c r="V52" s="3"/>
      <c r="W52" s="3"/>
      <c r="X52" s="3">
        <v>286</v>
      </c>
      <c r="Y52" s="3">
        <v>0.48002685464921119</v>
      </c>
      <c r="Z52" s="3">
        <v>4.0857142857142854</v>
      </c>
      <c r="AA52" s="3">
        <v>4.333333333333333</v>
      </c>
      <c r="AB52" s="3">
        <v>1140</v>
      </c>
      <c r="AC52" s="3">
        <v>0.56629079529084503</v>
      </c>
      <c r="AD52" s="3">
        <v>3.4441087613293044</v>
      </c>
      <c r="AE52" s="3">
        <v>6.5517241379310347</v>
      </c>
    </row>
    <row r="53" spans="1:46" x14ac:dyDescent="0.25">
      <c r="A53" s="1" t="s">
        <v>55</v>
      </c>
      <c r="B53" s="1" t="s">
        <v>47</v>
      </c>
      <c r="C53" s="1" t="s">
        <v>51</v>
      </c>
      <c r="D53" s="1">
        <v>1</v>
      </c>
      <c r="F53" s="3">
        <v>26.4</v>
      </c>
      <c r="G53" s="3"/>
      <c r="H53" s="3">
        <v>0</v>
      </c>
      <c r="I53" s="3"/>
      <c r="J53" s="3">
        <v>97</v>
      </c>
      <c r="K53" s="3"/>
      <c r="L53" s="3">
        <v>237</v>
      </c>
      <c r="M53" s="3">
        <v>0.39952798381658805</v>
      </c>
      <c r="N53" s="3">
        <v>1.8959999999999997</v>
      </c>
      <c r="O53" s="3">
        <v>4.9375</v>
      </c>
      <c r="P53" s="3">
        <v>339</v>
      </c>
      <c r="Q53" s="3">
        <v>0.41135784492173283</v>
      </c>
      <c r="R53" s="3">
        <v>2.492647058823529</v>
      </c>
      <c r="S53" s="3">
        <v>5.65</v>
      </c>
      <c r="T53" s="3"/>
      <c r="U53" s="3"/>
      <c r="V53" s="3"/>
      <c r="W53" s="3"/>
      <c r="X53" s="3">
        <v>230</v>
      </c>
      <c r="Y53" s="3">
        <v>0.3860355824102048</v>
      </c>
      <c r="Z53" s="3">
        <v>3.2857142857142856</v>
      </c>
      <c r="AA53" s="3">
        <v>3.4848484848484849</v>
      </c>
      <c r="AB53" s="3">
        <v>806</v>
      </c>
      <c r="AC53" s="3">
        <v>0.40037752719686065</v>
      </c>
      <c r="AD53" s="3">
        <v>2.4350453172205433</v>
      </c>
      <c r="AE53" s="3">
        <v>4.6321839080459766</v>
      </c>
    </row>
    <row r="54" spans="1:46" x14ac:dyDescent="0.25">
      <c r="A54" s="1" t="s">
        <v>55</v>
      </c>
      <c r="B54" s="1" t="s">
        <v>47</v>
      </c>
      <c r="C54" s="1" t="s">
        <v>49</v>
      </c>
      <c r="D54" s="1">
        <v>2</v>
      </c>
      <c r="F54" s="3">
        <v>19</v>
      </c>
      <c r="G54" s="3"/>
      <c r="H54" s="3">
        <v>0</v>
      </c>
      <c r="I54" s="3"/>
      <c r="J54" s="3">
        <v>121</v>
      </c>
      <c r="K54" s="3"/>
      <c r="L54" s="3">
        <v>257</v>
      </c>
      <c r="M54" s="3">
        <v>0.43324342548887396</v>
      </c>
      <c r="N54" s="3">
        <v>2.0559999999999996</v>
      </c>
      <c r="O54" s="3">
        <v>5.354166666666667</v>
      </c>
      <c r="P54" s="3">
        <v>301</v>
      </c>
      <c r="Q54" s="3">
        <v>0.36524693605145009</v>
      </c>
      <c r="R54" s="3">
        <v>2.2132352941176467</v>
      </c>
      <c r="S54" s="3">
        <v>5.0166666666666666</v>
      </c>
      <c r="T54" s="3"/>
      <c r="U54" s="3"/>
      <c r="V54" s="3"/>
      <c r="W54" s="3"/>
      <c r="X54" s="3">
        <v>195</v>
      </c>
      <c r="Y54" s="3">
        <v>0.32729103726082581</v>
      </c>
      <c r="Z54" s="3">
        <v>2.7857142857142856</v>
      </c>
      <c r="AA54" s="3">
        <v>2.9545454545454546</v>
      </c>
      <c r="AB54" s="3">
        <v>753</v>
      </c>
      <c r="AC54" s="3">
        <v>0.3740499726789529</v>
      </c>
      <c r="AD54" s="3">
        <v>2.2749244712990935</v>
      </c>
      <c r="AE54" s="3">
        <v>4.3275862068965516</v>
      </c>
    </row>
    <row r="55" spans="1:46" x14ac:dyDescent="0.25">
      <c r="A55" s="1" t="s">
        <v>55</v>
      </c>
      <c r="B55" s="1" t="s">
        <v>47</v>
      </c>
      <c r="C55" s="1" t="s">
        <v>50</v>
      </c>
      <c r="D55" s="1">
        <v>2</v>
      </c>
      <c r="F55" s="3">
        <v>5.8</v>
      </c>
      <c r="G55" s="3"/>
      <c r="H55" s="3">
        <v>0</v>
      </c>
      <c r="I55" s="3"/>
      <c r="J55" s="3">
        <v>13</v>
      </c>
      <c r="K55" s="3"/>
      <c r="L55" s="3">
        <v>258</v>
      </c>
      <c r="M55" s="3">
        <v>0.43492919757248827</v>
      </c>
      <c r="N55" s="3">
        <v>2.0639999999999996</v>
      </c>
      <c r="O55" s="3">
        <v>5.375</v>
      </c>
      <c r="P55" s="3">
        <v>474</v>
      </c>
      <c r="Q55" s="3">
        <v>0.57517291590826358</v>
      </c>
      <c r="R55" s="3">
        <v>3.485294117647058</v>
      </c>
      <c r="S55" s="3">
        <v>7.9</v>
      </c>
      <c r="T55" s="3"/>
      <c r="U55" s="3"/>
      <c r="V55" s="3"/>
      <c r="W55" s="3"/>
      <c r="X55" s="3">
        <v>154</v>
      </c>
      <c r="Y55" s="3">
        <v>0.25847599865726756</v>
      </c>
      <c r="Z55" s="3">
        <v>2.2000000000000002</v>
      </c>
      <c r="AA55" s="3">
        <v>2.3333333333333335</v>
      </c>
      <c r="AB55" s="3">
        <v>886</v>
      </c>
      <c r="AC55" s="3">
        <v>0.44011723212955151</v>
      </c>
      <c r="AD55" s="3">
        <v>2.6767371601208456</v>
      </c>
      <c r="AE55" s="3">
        <v>5.0919540229885056</v>
      </c>
    </row>
    <row r="56" spans="1:46" x14ac:dyDescent="0.25">
      <c r="A56" s="1" t="s">
        <v>55</v>
      </c>
      <c r="B56" s="1" t="s">
        <v>47</v>
      </c>
      <c r="C56" s="1" t="s">
        <v>48</v>
      </c>
      <c r="D56" s="1">
        <v>2</v>
      </c>
      <c r="F56" s="3">
        <v>14</v>
      </c>
      <c r="G56" s="3"/>
      <c r="H56" s="3">
        <v>0</v>
      </c>
      <c r="I56" s="3"/>
      <c r="J56" s="3">
        <v>50</v>
      </c>
      <c r="K56" s="3"/>
      <c r="L56" s="3">
        <v>271</v>
      </c>
      <c r="M56" s="3">
        <v>0.4568442346594741</v>
      </c>
      <c r="N56" s="3">
        <v>2.1679999999999997</v>
      </c>
      <c r="O56" s="3">
        <v>5.645833333333333</v>
      </c>
      <c r="P56" s="3">
        <v>251</v>
      </c>
      <c r="Q56" s="3">
        <v>0.30457468753792016</v>
      </c>
      <c r="R56" s="3">
        <v>1.8455882352941173</v>
      </c>
      <c r="S56" s="3">
        <v>4.1833333333333336</v>
      </c>
      <c r="T56" s="3"/>
      <c r="U56" s="3"/>
      <c r="V56" s="3"/>
      <c r="W56" s="3"/>
      <c r="X56" s="3">
        <v>145</v>
      </c>
      <c r="Y56" s="3">
        <v>0.24337025847599866</v>
      </c>
      <c r="Z56" s="3">
        <v>2.0714285714285716</v>
      </c>
      <c r="AA56" s="3">
        <v>2.1969696969696968</v>
      </c>
      <c r="AB56" s="3">
        <v>667</v>
      </c>
      <c r="AC56" s="3">
        <v>0.33132978987631023</v>
      </c>
      <c r="AD56" s="3">
        <v>2.0151057401812684</v>
      </c>
      <c r="AE56" s="3">
        <v>3.8333333333333335</v>
      </c>
    </row>
    <row r="57" spans="1:46" x14ac:dyDescent="0.25">
      <c r="A57" s="1" t="s">
        <v>55</v>
      </c>
      <c r="B57" s="1" t="s">
        <v>47</v>
      </c>
      <c r="C57" s="1" t="s">
        <v>51</v>
      </c>
      <c r="D57" s="1">
        <v>2</v>
      </c>
      <c r="F57" s="3">
        <v>9.4</v>
      </c>
      <c r="G57" s="3"/>
      <c r="H57" s="3">
        <v>0</v>
      </c>
      <c r="I57" s="3"/>
      <c r="J57" s="3">
        <v>53</v>
      </c>
      <c r="K57" s="3"/>
      <c r="L57" s="3">
        <v>352</v>
      </c>
      <c r="M57" s="3">
        <v>0.59339177343223204</v>
      </c>
      <c r="N57" s="3">
        <v>2.8159999999999998</v>
      </c>
      <c r="O57" s="3">
        <v>7.333333333333333</v>
      </c>
      <c r="P57" s="3">
        <v>254</v>
      </c>
      <c r="Q57" s="3">
        <v>0.308215022448732</v>
      </c>
      <c r="R57" s="3">
        <v>1.867647058823529</v>
      </c>
      <c r="S57" s="3">
        <v>4.2333333333333334</v>
      </c>
      <c r="T57" s="3"/>
      <c r="U57" s="3"/>
      <c r="V57" s="3"/>
      <c r="W57" s="3"/>
      <c r="X57" s="3">
        <v>221</v>
      </c>
      <c r="Y57" s="3">
        <v>0.37092984222893594</v>
      </c>
      <c r="Z57" s="3">
        <v>3.157142857142857</v>
      </c>
      <c r="AA57" s="3">
        <v>3.3484848484848486</v>
      </c>
      <c r="AB57" s="3">
        <v>827</v>
      </c>
      <c r="AC57" s="3">
        <v>0.410809199741692</v>
      </c>
      <c r="AD57" s="3">
        <v>2.4984894259818726</v>
      </c>
      <c r="AE57" s="3">
        <v>4.7528735632183912</v>
      </c>
    </row>
    <row r="58" spans="1:46" x14ac:dyDescent="0.25">
      <c r="A58" s="1" t="s">
        <v>55</v>
      </c>
      <c r="B58" s="1" t="s">
        <v>47</v>
      </c>
      <c r="C58" s="1" t="s">
        <v>50</v>
      </c>
      <c r="D58" s="1">
        <v>3</v>
      </c>
      <c r="F58" s="3">
        <v>5.3</v>
      </c>
      <c r="G58" s="3"/>
      <c r="H58" s="3">
        <v>0</v>
      </c>
      <c r="I58" s="3"/>
      <c r="J58" s="3">
        <v>28</v>
      </c>
      <c r="K58" s="3"/>
      <c r="L58" s="3">
        <v>272</v>
      </c>
      <c r="M58" s="3">
        <v>0.45853000674308841</v>
      </c>
      <c r="N58" s="3">
        <v>2.1759999999999997</v>
      </c>
      <c r="O58" s="3">
        <v>5.666666666666667</v>
      </c>
      <c r="P58" s="3">
        <v>229</v>
      </c>
      <c r="Q58" s="3">
        <v>0.27787889819196704</v>
      </c>
      <c r="R58" s="3">
        <v>1.6838235294117643</v>
      </c>
      <c r="S58" s="3">
        <v>3.8166666666666669</v>
      </c>
      <c r="T58" s="3"/>
      <c r="U58" s="3"/>
      <c r="V58" s="3"/>
      <c r="W58" s="3"/>
      <c r="X58" s="3">
        <v>207</v>
      </c>
      <c r="Y58" s="3">
        <v>0.34743202416918434</v>
      </c>
      <c r="Z58" s="3">
        <v>2.9571428571428573</v>
      </c>
      <c r="AA58" s="3">
        <v>3.1363636363636362</v>
      </c>
      <c r="AB58" s="3">
        <v>708</v>
      </c>
      <c r="AC58" s="3">
        <v>0.3516963886543143</v>
      </c>
      <c r="AD58" s="3">
        <v>2.1389728096676732</v>
      </c>
      <c r="AE58" s="3">
        <v>4.068965517241379</v>
      </c>
    </row>
    <row r="59" spans="1:46" x14ac:dyDescent="0.25">
      <c r="A59" s="1" t="s">
        <v>55</v>
      </c>
      <c r="B59" s="1" t="s">
        <v>47</v>
      </c>
      <c r="C59" s="1" t="s">
        <v>51</v>
      </c>
      <c r="D59" s="1">
        <v>3</v>
      </c>
      <c r="F59" s="3">
        <v>5.8</v>
      </c>
      <c r="G59" s="3"/>
      <c r="H59" s="3">
        <v>0</v>
      </c>
      <c r="I59" s="3"/>
      <c r="J59" s="3">
        <v>37</v>
      </c>
      <c r="K59" s="3"/>
      <c r="L59" s="3">
        <v>191</v>
      </c>
      <c r="M59" s="3">
        <v>0.32198246797033042</v>
      </c>
      <c r="N59" s="3">
        <v>1.5279999999999998</v>
      </c>
      <c r="O59" s="3">
        <v>3.9791666666666665</v>
      </c>
      <c r="P59" s="3">
        <v>186</v>
      </c>
      <c r="Q59" s="3">
        <v>0.2257007644703313</v>
      </c>
      <c r="R59" s="3">
        <v>1.3676470588235292</v>
      </c>
      <c r="S59" s="3">
        <v>3.1</v>
      </c>
      <c r="T59" s="3"/>
      <c r="U59" s="3"/>
      <c r="V59" s="3"/>
      <c r="W59" s="3"/>
      <c r="X59" s="3">
        <v>312</v>
      </c>
      <c r="Y59" s="3">
        <v>0.52366565961732126</v>
      </c>
      <c r="Z59" s="3">
        <v>4.4571428571428573</v>
      </c>
      <c r="AA59" s="3">
        <v>4.7272727272727275</v>
      </c>
      <c r="AB59" s="3">
        <v>689</v>
      </c>
      <c r="AC59" s="3">
        <v>0.34225820873280022</v>
      </c>
      <c r="AD59" s="3">
        <v>2.0815709969788516</v>
      </c>
      <c r="AE59" s="3">
        <v>3.9597701149425286</v>
      </c>
    </row>
    <row r="60" spans="1:46" x14ac:dyDescent="0.25">
      <c r="A60" s="1" t="s">
        <v>55</v>
      </c>
      <c r="B60" s="1" t="s">
        <v>47</v>
      </c>
      <c r="C60" s="1" t="s">
        <v>49</v>
      </c>
      <c r="D60" s="1">
        <v>3</v>
      </c>
      <c r="F60" s="3">
        <v>12.6</v>
      </c>
      <c r="G60" s="3"/>
      <c r="H60" s="3">
        <v>0</v>
      </c>
      <c r="I60" s="3"/>
      <c r="J60" s="3">
        <v>112</v>
      </c>
      <c r="K60" s="3"/>
      <c r="L60" s="3">
        <v>402</v>
      </c>
      <c r="M60" s="3">
        <v>0.67768037761294686</v>
      </c>
      <c r="N60" s="3">
        <v>3.2159999999999997</v>
      </c>
      <c r="O60" s="3">
        <v>8.375</v>
      </c>
      <c r="P60" s="3">
        <v>263</v>
      </c>
      <c r="Q60" s="3">
        <v>0.31913602718116735</v>
      </c>
      <c r="R60" s="3">
        <v>1.9338235294117643</v>
      </c>
      <c r="S60" s="3">
        <v>4.3833333333333337</v>
      </c>
      <c r="T60" s="3"/>
      <c r="U60" s="3"/>
      <c r="V60" s="3"/>
      <c r="W60" s="3"/>
      <c r="X60" s="3">
        <v>215</v>
      </c>
      <c r="Y60" s="3">
        <v>0.36085934877475667</v>
      </c>
      <c r="Z60" s="3">
        <v>3.0714285714285716</v>
      </c>
      <c r="AA60" s="3">
        <v>3.2575757575757578</v>
      </c>
      <c r="AB60" s="3">
        <v>880</v>
      </c>
      <c r="AC60" s="3">
        <v>0.43713675425959969</v>
      </c>
      <c r="AD60" s="3">
        <v>2.6586102719033229</v>
      </c>
      <c r="AE60" s="3">
        <v>5.0574712643678161</v>
      </c>
    </row>
    <row r="61" spans="1:46" x14ac:dyDescent="0.25">
      <c r="A61" s="1" t="s">
        <v>55</v>
      </c>
      <c r="B61" s="1" t="s">
        <v>47</v>
      </c>
      <c r="C61" s="1" t="s">
        <v>48</v>
      </c>
      <c r="D61" s="1">
        <v>3</v>
      </c>
      <c r="F61" s="3">
        <v>31.6</v>
      </c>
      <c r="G61" s="3"/>
      <c r="H61" s="3">
        <v>0</v>
      </c>
      <c r="I61" s="3"/>
      <c r="J61" s="3">
        <v>162</v>
      </c>
      <c r="K61" s="3"/>
      <c r="L61" s="3">
        <v>262</v>
      </c>
      <c r="M61" s="3">
        <v>0.44167228590694541</v>
      </c>
      <c r="N61" s="3">
        <v>2.0959999999999996</v>
      </c>
      <c r="O61" s="3">
        <v>5.458333333333333</v>
      </c>
      <c r="P61" s="3">
        <v>460</v>
      </c>
      <c r="Q61" s="3">
        <v>0.55818468632447527</v>
      </c>
      <c r="R61" s="3">
        <v>3.3823529411764697</v>
      </c>
      <c r="S61" s="3">
        <v>7.666666666666667</v>
      </c>
      <c r="T61" s="3"/>
      <c r="U61" s="3"/>
      <c r="V61" s="3"/>
      <c r="W61" s="3"/>
      <c r="X61" s="3">
        <v>190</v>
      </c>
      <c r="Y61" s="3">
        <v>0.31889895938234308</v>
      </c>
      <c r="Z61" s="3">
        <v>2.7142857142857144</v>
      </c>
      <c r="AA61" s="3">
        <v>2.8787878787878789</v>
      </c>
      <c r="AB61" s="3">
        <v>912</v>
      </c>
      <c r="AC61" s="3">
        <v>0.45303263623267603</v>
      </c>
      <c r="AD61" s="3">
        <v>2.7552870090634438</v>
      </c>
      <c r="AE61" s="3">
        <v>5.2413793103448274</v>
      </c>
    </row>
    <row r="62" spans="1:46" x14ac:dyDescent="0.25">
      <c r="A62" s="1" t="s">
        <v>55</v>
      </c>
      <c r="B62" s="1" t="s">
        <v>52</v>
      </c>
      <c r="C62" s="1" t="s">
        <v>48</v>
      </c>
      <c r="D62" s="1">
        <v>1</v>
      </c>
      <c r="F62" s="3">
        <v>5.5306666666666668</v>
      </c>
      <c r="G62" s="3">
        <v>42.55</v>
      </c>
      <c r="H62" s="3">
        <v>2.3532986666666664</v>
      </c>
      <c r="I62" s="3"/>
      <c r="J62" s="3">
        <v>21.952688172043011</v>
      </c>
      <c r="K62" s="3"/>
      <c r="L62" s="3">
        <v>121.38</v>
      </c>
      <c r="M62" s="3">
        <v>8.9691864331633772E-2</v>
      </c>
      <c r="N62" s="3">
        <v>0.50260869565217392</v>
      </c>
      <c r="O62" s="3">
        <v>1.3338461538461539</v>
      </c>
      <c r="P62" s="3">
        <v>57.53</v>
      </c>
      <c r="Q62" s="3">
        <v>7.100715872624043E-2</v>
      </c>
      <c r="R62" s="3">
        <v>0.66895348837209301</v>
      </c>
      <c r="S62" s="3">
        <v>1.2506521739130434</v>
      </c>
      <c r="T62" s="3">
        <v>59.73</v>
      </c>
      <c r="U62" s="3">
        <v>5.5555038831790908E-2</v>
      </c>
      <c r="V62" s="3">
        <v>0.42603423680456493</v>
      </c>
      <c r="W62" s="3">
        <v>1.1269811320754717</v>
      </c>
      <c r="X62" s="3">
        <v>26.69</v>
      </c>
      <c r="Y62" s="3">
        <v>4.5811877789220745E-2</v>
      </c>
      <c r="Z62" s="3">
        <v>0.21506849315068496</v>
      </c>
      <c r="AA62" s="3">
        <v>0.58021739130434791</v>
      </c>
      <c r="AB62" s="3">
        <v>265.33</v>
      </c>
      <c r="AC62" s="3">
        <v>6.9435394177298007E-2</v>
      </c>
      <c r="AD62" s="3">
        <v>0.44834403514700916</v>
      </c>
      <c r="AE62" s="3">
        <v>1.124279661016949</v>
      </c>
      <c r="AF62">
        <v>1353.3000000000002</v>
      </c>
      <c r="AG62">
        <v>241.5</v>
      </c>
      <c r="AH62">
        <v>91</v>
      </c>
      <c r="AI62">
        <v>810.2</v>
      </c>
      <c r="AJ62">
        <v>86</v>
      </c>
      <c r="AK62">
        <v>46</v>
      </c>
      <c r="AL62">
        <v>1075.1500000000001</v>
      </c>
      <c r="AM62">
        <v>140.19999999999999</v>
      </c>
      <c r="AN62">
        <v>53</v>
      </c>
      <c r="AO62">
        <v>582.59999999999991</v>
      </c>
      <c r="AP62">
        <v>124.1</v>
      </c>
      <c r="AQ62">
        <v>46</v>
      </c>
      <c r="AR62">
        <v>3821.25</v>
      </c>
      <c r="AS62">
        <v>591.79999999999995</v>
      </c>
      <c r="AT62">
        <v>236</v>
      </c>
    </row>
    <row r="63" spans="1:46" x14ac:dyDescent="0.25">
      <c r="A63" s="1" t="s">
        <v>55</v>
      </c>
      <c r="B63" s="1" t="s">
        <v>52</v>
      </c>
      <c r="C63" s="1" t="s">
        <v>49</v>
      </c>
      <c r="D63" s="1">
        <v>1</v>
      </c>
      <c r="F63" s="3">
        <v>8.7312000000000012</v>
      </c>
      <c r="G63" s="3">
        <v>20.061764705882354</v>
      </c>
      <c r="H63" s="3">
        <v>1.7516328000000003</v>
      </c>
      <c r="I63" s="3"/>
      <c r="J63" s="3">
        <v>18.022812311406156</v>
      </c>
      <c r="K63" s="3"/>
      <c r="L63" s="3">
        <v>246.8</v>
      </c>
      <c r="M63" s="3">
        <v>0.18236902386758294</v>
      </c>
      <c r="N63" s="3">
        <v>1.0219461697722567</v>
      </c>
      <c r="O63" s="3">
        <v>2.7120879120879122</v>
      </c>
      <c r="P63" s="3">
        <v>105.81</v>
      </c>
      <c r="Q63" s="3">
        <v>0.13059738336213281</v>
      </c>
      <c r="R63" s="3">
        <v>1.2303488372093023</v>
      </c>
      <c r="S63" s="3">
        <v>2.300217391304348</v>
      </c>
      <c r="T63" s="3">
        <v>124.09</v>
      </c>
      <c r="U63" s="3">
        <v>0.11541645351811375</v>
      </c>
      <c r="V63" s="3">
        <v>0.88509272467903011</v>
      </c>
      <c r="W63" s="3">
        <v>2.341320754716981</v>
      </c>
      <c r="X63" s="3">
        <v>51.8</v>
      </c>
      <c r="Y63" s="3">
        <v>8.8911774802609006E-2</v>
      </c>
      <c r="Z63" s="3">
        <v>0.41740531829170024</v>
      </c>
      <c r="AA63" s="3">
        <v>1.1260869565217391</v>
      </c>
      <c r="AB63" s="3">
        <v>476.70000000000005</v>
      </c>
      <c r="AC63" s="3">
        <v>0.12474975466143279</v>
      </c>
      <c r="AD63" s="3">
        <v>0.80550861777627591</v>
      </c>
      <c r="AE63" s="3">
        <v>2.0199152542372882</v>
      </c>
    </row>
    <row r="64" spans="1:46" x14ac:dyDescent="0.25">
      <c r="A64" s="1" t="s">
        <v>55</v>
      </c>
      <c r="B64" s="1" t="s">
        <v>52</v>
      </c>
      <c r="C64" s="1" t="s">
        <v>50</v>
      </c>
      <c r="D64" s="1">
        <v>1</v>
      </c>
      <c r="F64" s="3">
        <v>4.8109333333333337</v>
      </c>
      <c r="G64" s="3">
        <v>31.766666666666666</v>
      </c>
      <c r="H64" s="3">
        <v>1.5282731555555558</v>
      </c>
      <c r="I64" s="3"/>
      <c r="J64" s="3">
        <v>17.654887404107892</v>
      </c>
      <c r="K64" s="3"/>
      <c r="L64" s="3">
        <v>183.07</v>
      </c>
      <c r="M64" s="3">
        <v>0.13527673095396436</v>
      </c>
      <c r="N64" s="3">
        <v>0.7580538302277432</v>
      </c>
      <c r="O64" s="3">
        <v>2.0117582417582418</v>
      </c>
      <c r="P64" s="3">
        <v>82.63</v>
      </c>
      <c r="Q64" s="3">
        <v>0.10198716366329301</v>
      </c>
      <c r="R64" s="3">
        <v>0.96081395348837206</v>
      </c>
      <c r="S64" s="3">
        <v>1.7963043478260869</v>
      </c>
      <c r="T64" s="3">
        <v>118.96</v>
      </c>
      <c r="U64" s="3">
        <v>0.11064502627540342</v>
      </c>
      <c r="V64" s="3">
        <v>0.84850213980028533</v>
      </c>
      <c r="W64" s="3">
        <v>2.2445283018867923</v>
      </c>
      <c r="X64" s="3">
        <v>49.03</v>
      </c>
      <c r="Y64" s="3">
        <v>8.4157226227257131E-2</v>
      </c>
      <c r="Z64" s="3">
        <v>0.39508460918614025</v>
      </c>
      <c r="AA64" s="3">
        <v>1.0658695652173913</v>
      </c>
      <c r="AB64" s="3">
        <v>384.65999999999997</v>
      </c>
      <c r="AC64" s="3">
        <v>0.10066339548577036</v>
      </c>
      <c r="AD64" s="3">
        <v>0.64998310239945922</v>
      </c>
      <c r="AE64" s="3">
        <v>1.6299152542372879</v>
      </c>
    </row>
    <row r="65" spans="1:46" x14ac:dyDescent="0.25">
      <c r="A65" s="1" t="s">
        <v>55</v>
      </c>
      <c r="B65" s="1" t="s">
        <v>52</v>
      </c>
      <c r="C65" s="1" t="s">
        <v>51</v>
      </c>
      <c r="D65" s="1">
        <v>1</v>
      </c>
      <c r="F65" s="3">
        <v>6.2069333333333336</v>
      </c>
      <c r="G65" s="3">
        <v>28.816666666666663</v>
      </c>
      <c r="H65" s="3">
        <v>1.7886312888888887</v>
      </c>
      <c r="I65" s="3"/>
      <c r="J65" s="3">
        <v>28.331958016648571</v>
      </c>
      <c r="K65" s="3"/>
      <c r="L65" s="3">
        <v>196.59</v>
      </c>
      <c r="M65" s="3">
        <v>0.14526712480602968</v>
      </c>
      <c r="N65" s="3">
        <v>0.81403726708074531</v>
      </c>
      <c r="O65" s="3">
        <v>2.1603296703296704</v>
      </c>
      <c r="P65" s="3">
        <v>99.73</v>
      </c>
      <c r="Q65" s="3">
        <v>0.12309306344112565</v>
      </c>
      <c r="R65" s="3">
        <v>1.1596511627906978</v>
      </c>
      <c r="S65" s="3">
        <v>2.1680434782608695</v>
      </c>
      <c r="T65" s="3">
        <v>106.67</v>
      </c>
      <c r="U65" s="3">
        <v>9.9214063153978502E-2</v>
      </c>
      <c r="V65" s="3">
        <v>0.76084165477888743</v>
      </c>
      <c r="W65" s="3">
        <v>2.0126415094339625</v>
      </c>
      <c r="X65" s="3">
        <v>63.36</v>
      </c>
      <c r="Y65" s="3">
        <v>0.10875386199794028</v>
      </c>
      <c r="Z65" s="3">
        <v>0.51055600322320716</v>
      </c>
      <c r="AA65" s="3">
        <v>1.3773913043478261</v>
      </c>
      <c r="AB65" s="3">
        <v>402.99</v>
      </c>
      <c r="AC65" s="3">
        <v>0.10546025515210991</v>
      </c>
      <c r="AD65" s="3">
        <v>0.68095640419060499</v>
      </c>
      <c r="AE65" s="3">
        <v>1.7075847457627118</v>
      </c>
    </row>
    <row r="66" spans="1:46" x14ac:dyDescent="0.25">
      <c r="A66" s="1" t="s">
        <v>55</v>
      </c>
      <c r="B66" s="1" t="s">
        <v>52</v>
      </c>
      <c r="C66" s="1" t="s">
        <v>49</v>
      </c>
      <c r="D66" s="1">
        <v>2</v>
      </c>
      <c r="F66" s="3">
        <v>8.2696000000000005</v>
      </c>
      <c r="G66" s="3">
        <v>26.342307692307692</v>
      </c>
      <c r="H66" s="3">
        <v>2.1784034769230773</v>
      </c>
      <c r="I66" s="3"/>
      <c r="J66" s="3">
        <v>56.144757033248084</v>
      </c>
      <c r="K66" s="3"/>
      <c r="L66" s="3">
        <v>164.15</v>
      </c>
      <c r="M66" s="3">
        <v>0.12129609103672503</v>
      </c>
      <c r="N66" s="3">
        <v>0.67971014492753623</v>
      </c>
      <c r="O66" s="3">
        <v>1.8038461538461539</v>
      </c>
      <c r="P66" s="3">
        <v>60.83</v>
      </c>
      <c r="Q66" s="3">
        <v>7.5080227104418654E-2</v>
      </c>
      <c r="R66" s="3">
        <v>0.70732558139534885</v>
      </c>
      <c r="S66" s="3">
        <v>1.3223913043478261</v>
      </c>
      <c r="T66" s="3">
        <v>76.67</v>
      </c>
      <c r="U66" s="3">
        <v>7.1310979863274893E-2</v>
      </c>
      <c r="V66" s="3">
        <v>0.54686162624821688</v>
      </c>
      <c r="W66" s="3">
        <v>1.4466037735849058</v>
      </c>
      <c r="X66" s="3">
        <v>56.95</v>
      </c>
      <c r="Y66" s="3">
        <v>9.7751458976999675E-2</v>
      </c>
      <c r="Z66" s="3">
        <v>0.45890410958904115</v>
      </c>
      <c r="AA66" s="3">
        <v>1.2380434782608696</v>
      </c>
      <c r="AB66" s="3">
        <v>301.65000000000003</v>
      </c>
      <c r="AC66" s="3">
        <v>7.8940137389597653E-2</v>
      </c>
      <c r="AD66" s="3">
        <v>0.50971612031091595</v>
      </c>
      <c r="AE66" s="3">
        <v>1.278177966101695</v>
      </c>
    </row>
    <row r="67" spans="1:46" x14ac:dyDescent="0.25">
      <c r="A67" s="1" t="s">
        <v>55</v>
      </c>
      <c r="B67" s="1" t="s">
        <v>52</v>
      </c>
      <c r="C67" s="1" t="s">
        <v>50</v>
      </c>
      <c r="D67" s="1">
        <v>2</v>
      </c>
      <c r="F67" s="3">
        <v>5.6829333333333336</v>
      </c>
      <c r="G67" s="3">
        <v>45.013043478260869</v>
      </c>
      <c r="H67" s="3">
        <v>2.5580612521739132</v>
      </c>
      <c r="I67" s="3"/>
      <c r="J67" s="3">
        <v>37.085350841198192</v>
      </c>
      <c r="K67" s="3"/>
      <c r="L67" s="3">
        <v>180.61</v>
      </c>
      <c r="M67" s="3">
        <v>0.13345895219094064</v>
      </c>
      <c r="N67" s="3">
        <v>0.7478674948240166</v>
      </c>
      <c r="O67" s="3">
        <v>1.9847252747252748</v>
      </c>
      <c r="P67" s="3">
        <v>79.959999999999994</v>
      </c>
      <c r="Q67" s="3">
        <v>9.8691681066403344E-2</v>
      </c>
      <c r="R67" s="3">
        <v>0.929767441860465</v>
      </c>
      <c r="S67" s="3">
        <v>1.7382608695652173</v>
      </c>
      <c r="T67" s="3">
        <v>73.63</v>
      </c>
      <c r="U67" s="3">
        <v>6.8483467423150243E-2</v>
      </c>
      <c r="V67" s="3">
        <v>0.52517831669044224</v>
      </c>
      <c r="W67" s="3">
        <v>1.3892452830188677</v>
      </c>
      <c r="X67" s="3">
        <v>35.69</v>
      </c>
      <c r="Y67" s="3">
        <v>6.12598695502918E-2</v>
      </c>
      <c r="Z67" s="3">
        <v>0.28759065269943596</v>
      </c>
      <c r="AA67" s="3">
        <v>0.77586956521739125</v>
      </c>
      <c r="AB67" s="3">
        <v>334.2</v>
      </c>
      <c r="AC67" s="3">
        <v>8.745829244357213E-2</v>
      </c>
      <c r="AD67" s="3">
        <v>0.56471781007096999</v>
      </c>
      <c r="AE67" s="3">
        <v>1.4161016949152543</v>
      </c>
    </row>
    <row r="68" spans="1:46" x14ac:dyDescent="0.25">
      <c r="A68" s="1" t="s">
        <v>55</v>
      </c>
      <c r="B68" s="1" t="s">
        <v>52</v>
      </c>
      <c r="C68" s="1" t="s">
        <v>48</v>
      </c>
      <c r="D68" s="1">
        <v>2</v>
      </c>
      <c r="F68" s="3">
        <v>5.3562666666666674</v>
      </c>
      <c r="G68" s="3">
        <v>34.728947368421053</v>
      </c>
      <c r="H68" s="3">
        <v>1.8601750315789476</v>
      </c>
      <c r="I68" s="3"/>
      <c r="J68" s="3">
        <v>26.045918066607719</v>
      </c>
      <c r="K68" s="3"/>
      <c r="L68" s="3">
        <v>187.8</v>
      </c>
      <c r="M68" s="3">
        <v>0.13877189093327422</v>
      </c>
      <c r="N68" s="3">
        <v>0.77763975155279508</v>
      </c>
      <c r="O68" s="3">
        <v>2.063736263736264</v>
      </c>
      <c r="P68" s="3">
        <v>67.03</v>
      </c>
      <c r="Q68" s="3">
        <v>8.2732658602814119E-2</v>
      </c>
      <c r="R68" s="3">
        <v>0.77941860465116275</v>
      </c>
      <c r="S68" s="3">
        <v>1.4571739130434782</v>
      </c>
      <c r="T68" s="3">
        <v>87.68</v>
      </c>
      <c r="U68" s="3">
        <v>8.1551411430963117E-2</v>
      </c>
      <c r="V68" s="3">
        <v>0.62539229671897301</v>
      </c>
      <c r="W68" s="3">
        <v>1.6543396226415095</v>
      </c>
      <c r="X68" s="3">
        <v>44.67</v>
      </c>
      <c r="Y68" s="3">
        <v>7.6673532440782718E-2</v>
      </c>
      <c r="Z68" s="3">
        <v>0.35995165189363421</v>
      </c>
      <c r="AA68" s="3">
        <v>0.97108695652173915</v>
      </c>
      <c r="AB68" s="3">
        <v>342.51</v>
      </c>
      <c r="AC68" s="3">
        <v>8.9632973503434743E-2</v>
      </c>
      <c r="AD68" s="3">
        <v>0.57875971612031096</v>
      </c>
      <c r="AE68" s="3">
        <v>1.4513135593220339</v>
      </c>
    </row>
    <row r="69" spans="1:46" x14ac:dyDescent="0.25">
      <c r="A69" s="1" t="s">
        <v>55</v>
      </c>
      <c r="B69" s="1" t="s">
        <v>52</v>
      </c>
      <c r="C69" s="1" t="s">
        <v>51</v>
      </c>
      <c r="D69" s="1">
        <v>2</v>
      </c>
      <c r="F69" s="3">
        <v>8.7957333333333345</v>
      </c>
      <c r="G69" s="3">
        <v>29.835185185185185</v>
      </c>
      <c r="H69" s="3">
        <v>2.6242233283950624</v>
      </c>
      <c r="I69" s="3"/>
      <c r="J69" s="3">
        <v>68.904949455166076</v>
      </c>
      <c r="K69" s="3"/>
      <c r="L69" s="3">
        <v>192.72</v>
      </c>
      <c r="M69" s="3">
        <v>0.14240744845932163</v>
      </c>
      <c r="N69" s="3">
        <v>0.7980124223602485</v>
      </c>
      <c r="O69" s="3">
        <v>2.1178021978021979</v>
      </c>
      <c r="P69" s="3">
        <v>92.13</v>
      </c>
      <c r="Q69" s="3">
        <v>0.11371266353986668</v>
      </c>
      <c r="R69" s="3">
        <v>1.0712790697674419</v>
      </c>
      <c r="S69" s="3">
        <v>2.0028260869565218</v>
      </c>
      <c r="T69" s="3">
        <v>74.72</v>
      </c>
      <c r="U69" s="3">
        <v>6.9497279449379154E-2</v>
      </c>
      <c r="V69" s="3">
        <v>0.53295292439372333</v>
      </c>
      <c r="W69" s="3">
        <v>1.4098113207547169</v>
      </c>
      <c r="X69" s="3">
        <v>55.64</v>
      </c>
      <c r="Y69" s="3">
        <v>9.5502917953999331E-2</v>
      </c>
      <c r="Z69" s="3">
        <v>0.44834810636583405</v>
      </c>
      <c r="AA69" s="3">
        <v>1.2095652173913043</v>
      </c>
      <c r="AB69" s="3">
        <v>359.57000000000005</v>
      </c>
      <c r="AC69" s="3">
        <v>9.4097481190709861E-2</v>
      </c>
      <c r="AD69" s="3">
        <v>0.60758702264278486</v>
      </c>
      <c r="AE69" s="3">
        <v>1.5236016949152544</v>
      </c>
    </row>
    <row r="70" spans="1:46" x14ac:dyDescent="0.25">
      <c r="A70" s="1" t="s">
        <v>55</v>
      </c>
      <c r="B70" s="1" t="s">
        <v>52</v>
      </c>
      <c r="C70" s="1" t="s">
        <v>50</v>
      </c>
      <c r="D70" s="1">
        <v>3</v>
      </c>
      <c r="F70" s="3">
        <v>5.3021333333333338</v>
      </c>
      <c r="G70" s="3">
        <v>35.299999999999997</v>
      </c>
      <c r="H70" s="3">
        <v>1.8716530666666669</v>
      </c>
      <c r="I70" s="3"/>
      <c r="J70" s="3">
        <v>40.989801121876596</v>
      </c>
      <c r="K70" s="3"/>
      <c r="L70" s="3">
        <v>200.98</v>
      </c>
      <c r="M70" s="3">
        <v>0.14851104707012486</v>
      </c>
      <c r="N70" s="3">
        <v>0.83221532091097306</v>
      </c>
      <c r="O70" s="3">
        <v>2.2085714285714286</v>
      </c>
      <c r="P70" s="3">
        <v>75.05</v>
      </c>
      <c r="Q70" s="3">
        <v>9.2631449024932103E-2</v>
      </c>
      <c r="R70" s="3">
        <v>0.87267441860465111</v>
      </c>
      <c r="S70" s="3">
        <v>1.6315217391304346</v>
      </c>
      <c r="T70" s="3">
        <v>96.27</v>
      </c>
      <c r="U70" s="3">
        <v>8.9540994279867919E-2</v>
      </c>
      <c r="V70" s="3">
        <v>0.68666191155492162</v>
      </c>
      <c r="W70" s="3">
        <v>1.8164150943396227</v>
      </c>
      <c r="X70" s="3">
        <v>50.16</v>
      </c>
      <c r="Y70" s="3">
        <v>8.6096807415036058E-2</v>
      </c>
      <c r="Z70" s="3">
        <v>0.40419016921837225</v>
      </c>
      <c r="AA70" s="3">
        <v>1.0904347826086955</v>
      </c>
      <c r="AB70" s="3">
        <v>372.29999999999995</v>
      </c>
      <c r="AC70" s="3">
        <v>9.7428851815505382E-2</v>
      </c>
      <c r="AD70" s="3">
        <v>0.62909766813112533</v>
      </c>
      <c r="AE70" s="3">
        <v>1.5775423728813558</v>
      </c>
    </row>
    <row r="71" spans="1:46" x14ac:dyDescent="0.25">
      <c r="A71" s="1" t="s">
        <v>55</v>
      </c>
      <c r="B71" s="1" t="s">
        <v>52</v>
      </c>
      <c r="C71" s="1" t="s">
        <v>51</v>
      </c>
      <c r="D71" s="1">
        <v>3</v>
      </c>
      <c r="F71" s="3">
        <v>5.913333333333334</v>
      </c>
      <c r="G71" s="3">
        <v>28.594444444444445</v>
      </c>
      <c r="H71" s="3">
        <v>1.690884814814815</v>
      </c>
      <c r="I71" s="3"/>
      <c r="J71" s="3">
        <v>85.428248587570621</v>
      </c>
      <c r="K71" s="3"/>
      <c r="L71" s="3">
        <v>219.28</v>
      </c>
      <c r="M71" s="3">
        <v>0.1620335476243257</v>
      </c>
      <c r="N71" s="3">
        <v>0.90799171842650106</v>
      </c>
      <c r="O71" s="3">
        <v>2.4096703296703299</v>
      </c>
      <c r="P71" s="3">
        <v>98.05</v>
      </c>
      <c r="Q71" s="3">
        <v>0.12101950135768945</v>
      </c>
      <c r="R71" s="3">
        <v>1.1401162790697674</v>
      </c>
      <c r="S71" s="3">
        <v>2.1315217391304349</v>
      </c>
      <c r="T71" s="3">
        <v>70.790000000000006</v>
      </c>
      <c r="U71" s="3">
        <v>6.5841975538296987E-2</v>
      </c>
      <c r="V71" s="3">
        <v>0.50492154065620554</v>
      </c>
      <c r="W71" s="3">
        <v>1.3356603773584907</v>
      </c>
      <c r="X71" s="3">
        <v>49.1</v>
      </c>
      <c r="Y71" s="3">
        <v>8.427737727428769E-2</v>
      </c>
      <c r="Z71" s="3">
        <v>0.39564867042707497</v>
      </c>
      <c r="AA71" s="3">
        <v>1.067391304347826</v>
      </c>
      <c r="AB71" s="3">
        <v>388.12</v>
      </c>
      <c r="AC71" s="3">
        <v>0.10156885835786719</v>
      </c>
      <c r="AD71" s="3">
        <v>0.65582967218654953</v>
      </c>
      <c r="AE71" s="3">
        <v>1.6445762711864407</v>
      </c>
    </row>
    <row r="72" spans="1:46" x14ac:dyDescent="0.25">
      <c r="A72" s="1" t="s">
        <v>55</v>
      </c>
      <c r="B72" s="1" t="s">
        <v>52</v>
      </c>
      <c r="C72" s="1" t="s">
        <v>49</v>
      </c>
      <c r="D72" s="1">
        <v>3</v>
      </c>
      <c r="F72" s="3">
        <v>9.1695999999999991</v>
      </c>
      <c r="G72" s="3">
        <v>22.992105263157896</v>
      </c>
      <c r="H72" s="3">
        <v>2.1082840842105259</v>
      </c>
      <c r="I72" s="3"/>
      <c r="J72" s="3">
        <v>43.964060072501297</v>
      </c>
      <c r="K72" s="3"/>
      <c r="L72" s="3">
        <v>218.42</v>
      </c>
      <c r="M72" s="3">
        <v>0.16139806399172391</v>
      </c>
      <c r="N72" s="3">
        <v>0.9044306418219461</v>
      </c>
      <c r="O72" s="3">
        <v>2.4002197802197802</v>
      </c>
      <c r="P72" s="3">
        <v>87.24</v>
      </c>
      <c r="Q72" s="3">
        <v>0.10767711676129349</v>
      </c>
      <c r="R72" s="3">
        <v>1.0144186046511627</v>
      </c>
      <c r="S72" s="3">
        <v>1.8965217391304348</v>
      </c>
      <c r="T72" s="3">
        <v>98.03</v>
      </c>
      <c r="U72" s="3">
        <v>9.1177975166255865E-2</v>
      </c>
      <c r="V72" s="3">
        <v>0.69921540656205428</v>
      </c>
      <c r="W72" s="3">
        <v>1.8496226415094339</v>
      </c>
      <c r="X72" s="3">
        <v>47.34</v>
      </c>
      <c r="Y72" s="3">
        <v>8.1256436663233803E-2</v>
      </c>
      <c r="Z72" s="3">
        <v>0.38146655922643036</v>
      </c>
      <c r="AA72" s="3">
        <v>1.0291304347826087</v>
      </c>
      <c r="AB72" s="3">
        <v>403.68999999999994</v>
      </c>
      <c r="AC72" s="3">
        <v>0.10564344128230289</v>
      </c>
      <c r="AD72" s="3">
        <v>0.68213923622845551</v>
      </c>
      <c r="AE72" s="3">
        <v>1.710550847457627</v>
      </c>
    </row>
    <row r="73" spans="1:46" x14ac:dyDescent="0.25">
      <c r="A73" s="1" t="s">
        <v>55</v>
      </c>
      <c r="B73" s="1" t="s">
        <v>52</v>
      </c>
      <c r="C73" s="1" t="s">
        <v>48</v>
      </c>
      <c r="D73" s="1">
        <v>3</v>
      </c>
      <c r="F73" s="3">
        <v>5.1786666666666665</v>
      </c>
      <c r="G73" s="3">
        <v>34.978947368421053</v>
      </c>
      <c r="H73" s="3">
        <v>1.8114430877192982</v>
      </c>
      <c r="I73" s="3"/>
      <c r="J73" s="3">
        <v>30.656209150326799</v>
      </c>
      <c r="K73" s="3"/>
      <c r="L73" s="3">
        <v>211.88</v>
      </c>
      <c r="M73" s="3">
        <v>0.15656543264612427</v>
      </c>
      <c r="N73" s="3">
        <v>0.87734989648033124</v>
      </c>
      <c r="O73" s="3">
        <v>2.3283516483516484</v>
      </c>
      <c r="P73" s="3">
        <v>89.73</v>
      </c>
      <c r="Q73" s="3">
        <v>0.11075043199210072</v>
      </c>
      <c r="R73" s="3">
        <v>1.043372093023256</v>
      </c>
      <c r="S73" s="3">
        <v>1.9506521739130436</v>
      </c>
      <c r="T73" s="3">
        <v>80.89</v>
      </c>
      <c r="U73" s="3">
        <v>7.5236013579500535E-2</v>
      </c>
      <c r="V73" s="3">
        <v>0.57696148359486454</v>
      </c>
      <c r="W73" s="3">
        <v>1.5262264150943397</v>
      </c>
      <c r="X73" s="3">
        <v>42.15</v>
      </c>
      <c r="Y73" s="3">
        <v>7.2348094747682806E-2</v>
      </c>
      <c r="Z73" s="3">
        <v>0.33964544721998391</v>
      </c>
      <c r="AA73" s="3">
        <v>0.91630434782608694</v>
      </c>
      <c r="AB73" s="3">
        <v>382.5</v>
      </c>
      <c r="AC73" s="3">
        <v>0.10009813542688911</v>
      </c>
      <c r="AD73" s="3">
        <v>0.64633322068266308</v>
      </c>
      <c r="AE73" s="3">
        <v>1.6207627118644068</v>
      </c>
    </row>
    <row r="74" spans="1:46" x14ac:dyDescent="0.25">
      <c r="A74" s="1" t="s">
        <v>55</v>
      </c>
      <c r="B74" s="1" t="s">
        <v>53</v>
      </c>
      <c r="C74" s="1" t="s">
        <v>48</v>
      </c>
      <c r="D74" s="1">
        <v>1</v>
      </c>
      <c r="F74" s="3">
        <v>2</v>
      </c>
      <c r="G74" s="3"/>
      <c r="H74" s="3">
        <v>0</v>
      </c>
      <c r="I74" s="3"/>
      <c r="J74" s="3">
        <v>6.4</v>
      </c>
      <c r="K74" s="3"/>
      <c r="L74" s="3">
        <v>128</v>
      </c>
      <c r="M74" s="3">
        <v>0.15581253804017037</v>
      </c>
      <c r="N74" s="3">
        <v>0.30592734225621415</v>
      </c>
      <c r="O74" s="3">
        <v>2.6122448979591835</v>
      </c>
      <c r="P74" s="3">
        <v>124</v>
      </c>
      <c r="Q74" s="3">
        <v>0.12837103369739633</v>
      </c>
      <c r="R74" s="3">
        <v>1.2984293193717278</v>
      </c>
      <c r="S74" s="3">
        <v>2.4313725490196076</v>
      </c>
      <c r="T74" s="3">
        <v>108</v>
      </c>
      <c r="U74" s="3">
        <v>0.11506499041125078</v>
      </c>
      <c r="V74" s="3">
        <v>0.78034682080924866</v>
      </c>
      <c r="W74" s="3">
        <v>2.204081632653061</v>
      </c>
      <c r="X74" s="3">
        <v>38</v>
      </c>
      <c r="Y74" s="3">
        <v>4.6537260424958669E-2</v>
      </c>
      <c r="Z74" s="3">
        <v>6.7268543104974321E-2</v>
      </c>
      <c r="AA74" s="3">
        <v>0.5757575757575758</v>
      </c>
      <c r="AB74" s="3">
        <v>398</v>
      </c>
      <c r="AC74" s="3">
        <v>0.14599878945727335</v>
      </c>
      <c r="AD74" s="3">
        <v>0.61014870458378057</v>
      </c>
      <c r="AE74" s="3">
        <f>+AB74/AT$74</f>
        <v>1.8511627906976744</v>
      </c>
      <c r="AF74">
        <v>821.50000000000023</v>
      </c>
      <c r="AG74">
        <v>418.4</v>
      </c>
      <c r="AH74">
        <v>49</v>
      </c>
      <c r="AI74">
        <v>965.95</v>
      </c>
      <c r="AJ74">
        <v>95.5</v>
      </c>
      <c r="AK74">
        <v>51</v>
      </c>
      <c r="AL74">
        <v>938.60000000000014</v>
      </c>
      <c r="AM74">
        <v>138.39999999999998</v>
      </c>
      <c r="AN74">
        <v>49</v>
      </c>
      <c r="AO74">
        <v>816.55</v>
      </c>
      <c r="AP74">
        <v>564.90000000000009</v>
      </c>
      <c r="AQ74">
        <v>66</v>
      </c>
      <c r="AR74">
        <v>2726.05</v>
      </c>
      <c r="AS74">
        <v>652.29999999999995</v>
      </c>
      <c r="AT74" s="15">
        <f>+AH74+AK74+AN74+AQ74</f>
        <v>215</v>
      </c>
    </row>
    <row r="75" spans="1:46" x14ac:dyDescent="0.25">
      <c r="A75" s="1" t="s">
        <v>55</v>
      </c>
      <c r="B75" s="1" t="s">
        <v>53</v>
      </c>
      <c r="C75" s="1" t="s">
        <v>49</v>
      </c>
      <c r="D75" s="1">
        <v>1</v>
      </c>
      <c r="F75" s="3">
        <v>6.4</v>
      </c>
      <c r="G75" s="3"/>
      <c r="H75" s="3">
        <v>0</v>
      </c>
      <c r="I75" s="3"/>
      <c r="J75" s="3">
        <v>31.6</v>
      </c>
      <c r="K75" s="3"/>
      <c r="L75" s="3">
        <v>170</v>
      </c>
      <c r="M75" s="3">
        <v>0.20693852708460128</v>
      </c>
      <c r="N75" s="3">
        <v>0.40630975143403442</v>
      </c>
      <c r="O75" s="3">
        <v>3.4693877551020407</v>
      </c>
      <c r="P75" s="3">
        <v>155</v>
      </c>
      <c r="Q75" s="3">
        <v>0.16046379212174541</v>
      </c>
      <c r="R75" s="3">
        <v>1.6230366492146597</v>
      </c>
      <c r="S75" s="3">
        <v>3.0392156862745097</v>
      </c>
      <c r="T75" s="3">
        <v>99</v>
      </c>
      <c r="U75" s="3">
        <v>0.10547624121031322</v>
      </c>
      <c r="V75" s="3">
        <v>0.71531791907514464</v>
      </c>
      <c r="W75" s="3">
        <v>2.0204081632653059</v>
      </c>
      <c r="X75" s="3">
        <v>21</v>
      </c>
      <c r="Y75" s="3">
        <v>2.5717959708529792E-2</v>
      </c>
      <c r="Z75" s="3">
        <v>3.7174721189591073E-2</v>
      </c>
      <c r="AA75" s="3">
        <v>0.31818181818181818</v>
      </c>
      <c r="AB75" s="3">
        <v>445</v>
      </c>
      <c r="AC75" s="3">
        <v>0.16323985253388601</v>
      </c>
      <c r="AD75" s="3">
        <v>0.68220144105472946</v>
      </c>
      <c r="AE75" s="3">
        <f t="shared" ref="AE75:AE87" si="0">+AB75/AT$74</f>
        <v>2.0697674418604652</v>
      </c>
    </row>
    <row r="76" spans="1:46" x14ac:dyDescent="0.25">
      <c r="A76" s="1" t="s">
        <v>55</v>
      </c>
      <c r="B76" s="1" t="s">
        <v>53</v>
      </c>
      <c r="C76" s="1" t="s">
        <v>50</v>
      </c>
      <c r="D76" s="1">
        <v>1</v>
      </c>
      <c r="F76" s="3">
        <v>2.4</v>
      </c>
      <c r="G76" s="3"/>
      <c r="H76" s="3">
        <v>0</v>
      </c>
      <c r="I76" s="3"/>
      <c r="J76" s="3">
        <v>8</v>
      </c>
      <c r="K76" s="3"/>
      <c r="L76" s="3">
        <v>184</v>
      </c>
      <c r="M76" s="3">
        <v>0.22398052343274491</v>
      </c>
      <c r="N76" s="3">
        <v>0.43977055449330787</v>
      </c>
      <c r="O76" s="3">
        <v>3.7551020408163267</v>
      </c>
      <c r="P76" s="3">
        <v>109</v>
      </c>
      <c r="Q76" s="3">
        <v>0.1128422796210984</v>
      </c>
      <c r="R76" s="3">
        <v>1.1413612565445026</v>
      </c>
      <c r="S76" s="3">
        <v>2.1372549019607843</v>
      </c>
      <c r="T76" s="3">
        <v>115</v>
      </c>
      <c r="U76" s="3">
        <v>0.12252290645642444</v>
      </c>
      <c r="V76" s="3">
        <v>0.83092485549132966</v>
      </c>
      <c r="W76" s="3">
        <v>2.3469387755102042</v>
      </c>
      <c r="X76" s="3">
        <v>52</v>
      </c>
      <c r="Y76" s="3">
        <v>6.368256689731186E-2</v>
      </c>
      <c r="Z76" s="3">
        <v>9.2051690564701708E-2</v>
      </c>
      <c r="AA76" s="3">
        <v>0.78787878787878785</v>
      </c>
      <c r="AB76" s="3">
        <v>460</v>
      </c>
      <c r="AC76" s="3">
        <v>0.16874231947323048</v>
      </c>
      <c r="AD76" s="3">
        <v>0.7051969952475855</v>
      </c>
      <c r="AE76" s="3">
        <f t="shared" si="0"/>
        <v>2.13953488372093</v>
      </c>
    </row>
    <row r="77" spans="1:46" x14ac:dyDescent="0.25">
      <c r="A77" s="1" t="s">
        <v>55</v>
      </c>
      <c r="B77" s="1" t="s">
        <v>53</v>
      </c>
      <c r="C77" s="1" t="s">
        <v>51</v>
      </c>
      <c r="D77" s="1">
        <v>1</v>
      </c>
      <c r="F77" s="3">
        <v>4.8</v>
      </c>
      <c r="G77" s="3"/>
      <c r="H77" s="3">
        <v>0</v>
      </c>
      <c r="I77" s="3"/>
      <c r="J77" s="3">
        <v>16.399999999999999</v>
      </c>
      <c r="K77" s="3"/>
      <c r="L77" s="3">
        <v>154</v>
      </c>
      <c r="M77" s="3">
        <v>0.18746195982957997</v>
      </c>
      <c r="N77" s="3">
        <v>0.36806883365200765</v>
      </c>
      <c r="O77" s="3">
        <v>3.1428571428571428</v>
      </c>
      <c r="P77" s="3">
        <v>119</v>
      </c>
      <c r="Q77" s="3">
        <v>0.12319478233863036</v>
      </c>
      <c r="R77" s="3">
        <v>1.2460732984293195</v>
      </c>
      <c r="S77" s="3">
        <v>2.3333333333333335</v>
      </c>
      <c r="T77" s="3">
        <v>110</v>
      </c>
      <c r="U77" s="3">
        <v>0.11719582356701469</v>
      </c>
      <c r="V77" s="3">
        <v>0.79479768786127181</v>
      </c>
      <c r="W77" s="3">
        <v>2.2448979591836733</v>
      </c>
      <c r="X77" s="3">
        <v>57</v>
      </c>
      <c r="Y77" s="3">
        <v>6.9805890637438001E-2</v>
      </c>
      <c r="Z77" s="3">
        <v>0.10090281465746148</v>
      </c>
      <c r="AA77" s="3">
        <v>0.86363636363636365</v>
      </c>
      <c r="AB77" s="3">
        <v>440</v>
      </c>
      <c r="AC77" s="3">
        <v>0.16140569688743786</v>
      </c>
      <c r="AD77" s="3">
        <v>0.67453625632377745</v>
      </c>
      <c r="AE77" s="3">
        <f t="shared" si="0"/>
        <v>2.0465116279069768</v>
      </c>
    </row>
    <row r="78" spans="1:46" x14ac:dyDescent="0.25">
      <c r="A78" s="1" t="s">
        <v>55</v>
      </c>
      <c r="B78" s="1" t="s">
        <v>53</v>
      </c>
      <c r="C78" s="1" t="s">
        <v>49</v>
      </c>
      <c r="D78" s="1">
        <v>2</v>
      </c>
      <c r="F78" s="3">
        <v>5.6</v>
      </c>
      <c r="G78" s="3"/>
      <c r="H78" s="3">
        <v>0</v>
      </c>
      <c r="I78" s="3"/>
      <c r="J78" s="3">
        <v>30.8</v>
      </c>
      <c r="K78" s="3"/>
      <c r="L78" s="3">
        <v>168</v>
      </c>
      <c r="M78" s="3">
        <v>0.20450395617772363</v>
      </c>
      <c r="N78" s="3">
        <v>0.40152963671128111</v>
      </c>
      <c r="O78" s="3">
        <v>3.4285714285714284</v>
      </c>
      <c r="P78" s="3">
        <v>134</v>
      </c>
      <c r="Q78" s="3">
        <v>0.13872353641492829</v>
      </c>
      <c r="R78" s="3">
        <v>1.4031413612565444</v>
      </c>
      <c r="S78" s="3">
        <v>2.6274509803921569</v>
      </c>
      <c r="T78" s="3">
        <v>103</v>
      </c>
      <c r="U78" s="3">
        <v>0.10973790752184102</v>
      </c>
      <c r="V78" s="3">
        <v>0.74421965317919092</v>
      </c>
      <c r="W78" s="3">
        <v>2.1020408163265305</v>
      </c>
      <c r="X78" s="3">
        <v>49</v>
      </c>
      <c r="Y78" s="3">
        <v>6.0008572653236177E-2</v>
      </c>
      <c r="Z78" s="3">
        <v>8.6741016109045832E-2</v>
      </c>
      <c r="AA78" s="3">
        <v>0.74242424242424243</v>
      </c>
      <c r="AB78" s="3">
        <v>454</v>
      </c>
      <c r="AC78" s="3">
        <v>0.16654133269749269</v>
      </c>
      <c r="AD78" s="3">
        <v>0.69599877357044304</v>
      </c>
      <c r="AE78" s="3">
        <f t="shared" si="0"/>
        <v>2.1116279069767443</v>
      </c>
    </row>
    <row r="79" spans="1:46" x14ac:dyDescent="0.25">
      <c r="A79" s="1" t="s">
        <v>55</v>
      </c>
      <c r="B79" s="1" t="s">
        <v>53</v>
      </c>
      <c r="C79" s="1" t="s">
        <v>50</v>
      </c>
      <c r="D79" s="1">
        <v>2</v>
      </c>
      <c r="F79" s="3">
        <v>1.6</v>
      </c>
      <c r="G79" s="3"/>
      <c r="H79" s="3">
        <v>0</v>
      </c>
      <c r="I79" s="3"/>
      <c r="J79" s="3">
        <v>8.4</v>
      </c>
      <c r="K79" s="3"/>
      <c r="L79" s="3">
        <v>209</v>
      </c>
      <c r="M79" s="3">
        <v>0.25441265976871569</v>
      </c>
      <c r="N79" s="3">
        <v>0.49952198852772467</v>
      </c>
      <c r="O79" s="3">
        <v>4.2653061224489797</v>
      </c>
      <c r="P79" s="3">
        <v>130</v>
      </c>
      <c r="Q79" s="3">
        <v>0.1345825353279155</v>
      </c>
      <c r="R79" s="3">
        <v>1.3612565445026179</v>
      </c>
      <c r="S79" s="3">
        <v>2.5490196078431371</v>
      </c>
      <c r="T79" s="3">
        <v>106</v>
      </c>
      <c r="U79" s="3">
        <v>0.11293415725548688</v>
      </c>
      <c r="V79" s="3">
        <v>0.76589595375722552</v>
      </c>
      <c r="W79" s="3">
        <v>2.1632653061224492</v>
      </c>
      <c r="X79" s="3">
        <v>73</v>
      </c>
      <c r="Y79" s="3">
        <v>8.9400526605841663E-2</v>
      </c>
      <c r="Z79" s="3">
        <v>0.12922641175429278</v>
      </c>
      <c r="AA79" s="3">
        <v>1.106060606060606</v>
      </c>
      <c r="AB79" s="3">
        <v>518</v>
      </c>
      <c r="AC79" s="3">
        <v>0.19001852497202912</v>
      </c>
      <c r="AD79" s="3">
        <v>0.79411313812662887</v>
      </c>
      <c r="AE79" s="3">
        <f t="shared" si="0"/>
        <v>2.4093023255813955</v>
      </c>
    </row>
    <row r="80" spans="1:46" x14ac:dyDescent="0.25">
      <c r="A80" s="1" t="s">
        <v>55</v>
      </c>
      <c r="B80" s="1" t="s">
        <v>53</v>
      </c>
      <c r="C80" s="1" t="s">
        <v>48</v>
      </c>
      <c r="D80" s="1">
        <v>2</v>
      </c>
      <c r="F80" s="3">
        <v>1.6</v>
      </c>
      <c r="G80" s="3"/>
      <c r="H80" s="3">
        <v>0</v>
      </c>
      <c r="I80" s="3"/>
      <c r="J80" s="3">
        <v>4.8</v>
      </c>
      <c r="K80" s="3"/>
      <c r="L80" s="3">
        <v>168</v>
      </c>
      <c r="M80" s="3">
        <v>0.20450395617772363</v>
      </c>
      <c r="N80" s="3">
        <v>0.40152963671128111</v>
      </c>
      <c r="O80" s="3">
        <v>3.4285714285714284</v>
      </c>
      <c r="P80" s="3">
        <v>94</v>
      </c>
      <c r="Q80" s="3">
        <v>9.7313525544800453E-2</v>
      </c>
      <c r="R80" s="3">
        <v>0.98429319371727753</v>
      </c>
      <c r="S80" s="3">
        <v>1.8431372549019607</v>
      </c>
      <c r="T80" s="3">
        <v>80</v>
      </c>
      <c r="U80" s="3">
        <v>8.5233326230556142E-2</v>
      </c>
      <c r="V80" s="3">
        <v>0.5780346820809249</v>
      </c>
      <c r="W80" s="3">
        <v>1.6326530612244898</v>
      </c>
      <c r="X80" s="3">
        <v>52</v>
      </c>
      <c r="Y80" s="3">
        <v>6.368256689731186E-2</v>
      </c>
      <c r="Z80" s="3">
        <v>9.2051690564701708E-2</v>
      </c>
      <c r="AA80" s="3">
        <v>0.78787878787878785</v>
      </c>
      <c r="AB80" s="3">
        <v>394</v>
      </c>
      <c r="AC80" s="3">
        <v>0.14453146494011482</v>
      </c>
      <c r="AD80" s="3">
        <v>0.60401655679901889</v>
      </c>
      <c r="AE80" s="3">
        <f t="shared" si="0"/>
        <v>1.8325581395348838</v>
      </c>
    </row>
    <row r="81" spans="1:46" x14ac:dyDescent="0.25">
      <c r="A81" s="1" t="s">
        <v>55</v>
      </c>
      <c r="B81" s="1" t="s">
        <v>53</v>
      </c>
      <c r="C81" s="1" t="s">
        <v>51</v>
      </c>
      <c r="D81" s="1">
        <v>2</v>
      </c>
      <c r="F81" s="3">
        <v>3.6</v>
      </c>
      <c r="G81" s="3"/>
      <c r="H81" s="3">
        <v>0</v>
      </c>
      <c r="I81" s="3"/>
      <c r="J81" s="3">
        <v>13.2</v>
      </c>
      <c r="K81" s="3"/>
      <c r="L81" s="3">
        <v>181</v>
      </c>
      <c r="M81" s="3">
        <v>0.22032866707242843</v>
      </c>
      <c r="N81" s="3">
        <v>0.43260038240917786</v>
      </c>
      <c r="O81" s="3">
        <v>3.693877551020408</v>
      </c>
      <c r="P81" s="3">
        <v>144</v>
      </c>
      <c r="Q81" s="3">
        <v>0.14907603913246026</v>
      </c>
      <c r="R81" s="3">
        <v>1.5078534031413613</v>
      </c>
      <c r="S81" s="3">
        <v>2.8235294117647061</v>
      </c>
      <c r="T81" s="3">
        <v>126</v>
      </c>
      <c r="U81" s="3">
        <v>0.13424248881312592</v>
      </c>
      <c r="V81" s="3">
        <v>0.91040462427745683</v>
      </c>
      <c r="W81" s="3">
        <v>2.5714285714285716</v>
      </c>
      <c r="X81" s="3">
        <v>71</v>
      </c>
      <c r="Y81" s="3">
        <v>8.6951197109791198E-2</v>
      </c>
      <c r="Z81" s="3">
        <v>0.12568596211718885</v>
      </c>
      <c r="AA81" s="3">
        <v>1.0757575757575757</v>
      </c>
      <c r="AB81" s="3">
        <v>522</v>
      </c>
      <c r="AC81" s="3">
        <v>0.19148584948918765</v>
      </c>
      <c r="AD81" s="3">
        <v>0.80024528591139055</v>
      </c>
      <c r="AE81" s="3">
        <f t="shared" si="0"/>
        <v>2.4279069767441861</v>
      </c>
    </row>
    <row r="82" spans="1:46" x14ac:dyDescent="0.25">
      <c r="A82" s="1" t="s">
        <v>55</v>
      </c>
      <c r="B82" s="1" t="s">
        <v>53</v>
      </c>
      <c r="C82" s="1" t="s">
        <v>50</v>
      </c>
      <c r="D82" s="1">
        <v>3</v>
      </c>
      <c r="F82" s="3">
        <v>4.8</v>
      </c>
      <c r="G82" s="3"/>
      <c r="H82" s="3">
        <v>0</v>
      </c>
      <c r="I82" s="3"/>
      <c r="J82" s="3">
        <v>26</v>
      </c>
      <c r="K82" s="3"/>
      <c r="L82" s="3">
        <v>203</v>
      </c>
      <c r="M82" s="3">
        <v>0.2471089470480827</v>
      </c>
      <c r="N82" s="3">
        <v>0.48518164435946465</v>
      </c>
      <c r="O82" s="3">
        <v>4.1428571428571432</v>
      </c>
      <c r="P82" s="3">
        <v>144</v>
      </c>
      <c r="Q82" s="3">
        <v>0.14907603913246026</v>
      </c>
      <c r="R82" s="3">
        <v>1.5078534031413613</v>
      </c>
      <c r="S82" s="3">
        <v>2.8235294117647061</v>
      </c>
      <c r="T82" s="3">
        <v>149</v>
      </c>
      <c r="U82" s="3">
        <v>0.1587470701044108</v>
      </c>
      <c r="V82" s="3">
        <v>1.0765895953757227</v>
      </c>
      <c r="W82" s="3">
        <v>3.0408163265306123</v>
      </c>
      <c r="X82" s="3">
        <v>59</v>
      </c>
      <c r="Y82" s="3">
        <v>7.2255220133488465E-2</v>
      </c>
      <c r="Z82" s="3">
        <v>0.10444326429456539</v>
      </c>
      <c r="AA82" s="3">
        <v>0.89393939393939392</v>
      </c>
      <c r="AB82" s="3">
        <v>555</v>
      </c>
      <c r="AC82" s="3">
        <v>0.20359127675574548</v>
      </c>
      <c r="AD82" s="3">
        <v>0.85083550513567385</v>
      </c>
      <c r="AE82" s="3">
        <f t="shared" si="0"/>
        <v>2.5813953488372094</v>
      </c>
    </row>
    <row r="83" spans="1:46" x14ac:dyDescent="0.25">
      <c r="A83" s="1" t="s">
        <v>55</v>
      </c>
      <c r="B83" s="1" t="s">
        <v>53</v>
      </c>
      <c r="C83" s="1" t="s">
        <v>51</v>
      </c>
      <c r="D83" s="1">
        <v>3</v>
      </c>
      <c r="F83" s="3">
        <v>3.2</v>
      </c>
      <c r="G83" s="3"/>
      <c r="H83" s="3">
        <v>0</v>
      </c>
      <c r="I83" s="3"/>
      <c r="J83" s="3">
        <v>18.399999999999999</v>
      </c>
      <c r="K83" s="3"/>
      <c r="L83" s="3">
        <v>171</v>
      </c>
      <c r="M83" s="3">
        <v>0.20815581253804011</v>
      </c>
      <c r="N83" s="3">
        <v>0.40869980879541112</v>
      </c>
      <c r="O83" s="3">
        <v>3.489795918367347</v>
      </c>
      <c r="P83" s="3">
        <v>107</v>
      </c>
      <c r="Q83" s="3">
        <v>0.110771779077592</v>
      </c>
      <c r="R83" s="3">
        <v>1.1204188481675392</v>
      </c>
      <c r="S83" s="3">
        <v>2.0980392156862746</v>
      </c>
      <c r="T83" s="3">
        <v>96</v>
      </c>
      <c r="U83" s="3">
        <v>0.10227999147666736</v>
      </c>
      <c r="V83" s="3">
        <v>0.69364161849710992</v>
      </c>
      <c r="W83" s="3">
        <v>1.9591836734693877</v>
      </c>
      <c r="X83" s="3">
        <v>61</v>
      </c>
      <c r="Y83" s="3">
        <v>7.4704549629538916E-2</v>
      </c>
      <c r="Z83" s="3">
        <v>0.10798371393166931</v>
      </c>
      <c r="AA83" s="3">
        <v>0.9242424242424242</v>
      </c>
      <c r="AB83" s="3">
        <v>435</v>
      </c>
      <c r="AC83" s="3">
        <v>0.15957154124098971</v>
      </c>
      <c r="AD83" s="3">
        <v>0.66687107159282544</v>
      </c>
      <c r="AE83" s="3">
        <f t="shared" si="0"/>
        <v>2.0232558139534884</v>
      </c>
    </row>
    <row r="84" spans="1:46" x14ac:dyDescent="0.25">
      <c r="A84" s="1" t="s">
        <v>55</v>
      </c>
      <c r="B84" s="1" t="s">
        <v>53</v>
      </c>
      <c r="C84" s="1" t="s">
        <v>49</v>
      </c>
      <c r="D84" s="1">
        <v>3</v>
      </c>
      <c r="F84" s="3">
        <v>4</v>
      </c>
      <c r="G84" s="3"/>
      <c r="H84" s="3">
        <v>0</v>
      </c>
      <c r="I84" s="3"/>
      <c r="J84" s="3">
        <v>28.4</v>
      </c>
      <c r="K84" s="3"/>
      <c r="L84" s="3">
        <v>134</v>
      </c>
      <c r="M84" s="3">
        <v>0.16311625076080336</v>
      </c>
      <c r="N84" s="3">
        <v>0.32026768642447423</v>
      </c>
      <c r="O84" s="3">
        <v>2.7346938775510203</v>
      </c>
      <c r="P84" s="3">
        <v>95</v>
      </c>
      <c r="Q84" s="3">
        <v>9.8348775816553644E-2</v>
      </c>
      <c r="R84" s="3">
        <v>0.99476439790575921</v>
      </c>
      <c r="S84" s="3">
        <v>1.8627450980392157</v>
      </c>
      <c r="T84" s="3">
        <v>76</v>
      </c>
      <c r="U84" s="3">
        <v>8.0971659919028327E-2</v>
      </c>
      <c r="V84" s="3">
        <v>0.54913294797687873</v>
      </c>
      <c r="W84" s="3">
        <v>1.5510204081632653</v>
      </c>
      <c r="X84" s="3">
        <v>59</v>
      </c>
      <c r="Y84" s="3">
        <v>7.2255220133488465E-2</v>
      </c>
      <c r="Z84" s="3">
        <v>0.10444326429456539</v>
      </c>
      <c r="AA84" s="3">
        <v>0.89393939393939392</v>
      </c>
      <c r="AB84" s="3">
        <v>364</v>
      </c>
      <c r="AC84" s="3">
        <v>0.13352653106142587</v>
      </c>
      <c r="AD84" s="3">
        <v>0.55802544841330681</v>
      </c>
      <c r="AE84" s="3">
        <f t="shared" si="0"/>
        <v>1.6930232558139535</v>
      </c>
    </row>
    <row r="85" spans="1:46" x14ac:dyDescent="0.25">
      <c r="A85" s="1" t="s">
        <v>55</v>
      </c>
      <c r="B85" s="1" t="s">
        <v>53</v>
      </c>
      <c r="C85" s="1" t="s">
        <v>48</v>
      </c>
      <c r="D85" s="1">
        <v>3</v>
      </c>
      <c r="F85" s="3">
        <v>3.6</v>
      </c>
      <c r="G85" s="3"/>
      <c r="H85" s="3">
        <v>0</v>
      </c>
      <c r="I85" s="3"/>
      <c r="J85" s="3">
        <v>14.4</v>
      </c>
      <c r="K85" s="3"/>
      <c r="L85" s="3">
        <v>146</v>
      </c>
      <c r="M85" s="3">
        <v>0.17772367620206933</v>
      </c>
      <c r="N85" s="3">
        <v>0.34894837476099427</v>
      </c>
      <c r="O85" s="3">
        <v>2.9795918367346941</v>
      </c>
      <c r="P85" s="3">
        <v>78</v>
      </c>
      <c r="Q85" s="3">
        <v>8.0749521196749316E-2</v>
      </c>
      <c r="R85" s="3">
        <v>0.81675392670157065</v>
      </c>
      <c r="S85" s="3">
        <v>1.5294117647058822</v>
      </c>
      <c r="T85" s="3">
        <v>79</v>
      </c>
      <c r="U85" s="3">
        <v>6.9092181213923382E-2</v>
      </c>
      <c r="V85" s="3">
        <v>0.57080924855491344</v>
      </c>
      <c r="W85" s="3">
        <v>1.6122448979591837</v>
      </c>
      <c r="X85" s="3">
        <v>60</v>
      </c>
      <c r="Y85" s="3">
        <v>7.3479884881513691E-2</v>
      </c>
      <c r="Z85" s="3">
        <v>0.10621348911311734</v>
      </c>
      <c r="AA85" s="3">
        <v>0.90909090909090906</v>
      </c>
      <c r="AB85" s="3">
        <v>363</v>
      </c>
      <c r="AC85" s="3">
        <v>0.13315969993213622</v>
      </c>
      <c r="AD85" s="3">
        <v>0.55649241146711637</v>
      </c>
      <c r="AE85" s="3">
        <f t="shared" si="0"/>
        <v>1.6883720930232557</v>
      </c>
    </row>
    <row r="86" spans="1:46" x14ac:dyDescent="0.25">
      <c r="A86" s="1" t="s">
        <v>55</v>
      </c>
      <c r="B86" s="1" t="s">
        <v>54</v>
      </c>
      <c r="C86" s="1" t="s">
        <v>48</v>
      </c>
      <c r="D86" s="1">
        <v>1</v>
      </c>
      <c r="F86" s="3">
        <v>2.448</v>
      </c>
      <c r="G86" s="3">
        <v>68.300653594771234</v>
      </c>
      <c r="H86" s="3">
        <v>1.6719999999999999</v>
      </c>
      <c r="I86" s="3">
        <v>256</v>
      </c>
      <c r="J86" s="3">
        <v>4</v>
      </c>
      <c r="K86" s="3">
        <v>1.5625</v>
      </c>
      <c r="L86" s="3">
        <v>174</v>
      </c>
      <c r="M86" s="3">
        <v>0.20463365870869107</v>
      </c>
      <c r="N86" s="3">
        <v>0.76651982378854622</v>
      </c>
      <c r="O86" s="3">
        <v>3.5510204081632653</v>
      </c>
      <c r="P86" s="3">
        <v>280</v>
      </c>
      <c r="Q86" s="3">
        <v>0.39342419558802866</v>
      </c>
      <c r="R86" s="3">
        <v>0.96685082872928207</v>
      </c>
      <c r="S86" s="3">
        <v>4</v>
      </c>
      <c r="T86" s="3">
        <v>70</v>
      </c>
      <c r="U86" s="3">
        <v>7.4579160451736612E-2</v>
      </c>
      <c r="V86" s="3">
        <v>0.55643879173290922</v>
      </c>
      <c r="W86" s="3">
        <v>1.1111111111111112</v>
      </c>
      <c r="X86" s="3">
        <v>28</v>
      </c>
      <c r="Y86" s="3">
        <v>5.4074932406334507E-2</v>
      </c>
      <c r="Z86" s="3">
        <v>0.11764705882352941</v>
      </c>
      <c r="AA86" s="3">
        <v>0.65116279069767447</v>
      </c>
      <c r="AB86" s="3">
        <v>524</v>
      </c>
      <c r="AC86" s="3">
        <v>0.19368670067272861</v>
      </c>
      <c r="AD86" s="3">
        <v>0.81569115815691162</v>
      </c>
      <c r="AE86" s="3">
        <f t="shared" si="0"/>
        <v>2.4372093023255812</v>
      </c>
    </row>
    <row r="87" spans="1:46" x14ac:dyDescent="0.25">
      <c r="A87" s="1" t="s">
        <v>55</v>
      </c>
      <c r="B87" s="1" t="s">
        <v>54</v>
      </c>
      <c r="C87" s="1" t="s">
        <v>49</v>
      </c>
      <c r="D87" s="1">
        <v>1</v>
      </c>
      <c r="F87" s="3">
        <v>7.4640000000000004</v>
      </c>
      <c r="G87" s="3">
        <v>73.097534833869233</v>
      </c>
      <c r="H87" s="3">
        <v>5.4560000000000004</v>
      </c>
      <c r="I87" s="3">
        <v>216</v>
      </c>
      <c r="J87" s="3">
        <v>36</v>
      </c>
      <c r="K87" s="3">
        <v>16.666666666666668</v>
      </c>
      <c r="L87" s="3">
        <v>179</v>
      </c>
      <c r="M87" s="3">
        <v>0.21051393625779138</v>
      </c>
      <c r="N87" s="3">
        <v>0.78854625550660795</v>
      </c>
      <c r="O87" s="3">
        <v>3.6530612244897958</v>
      </c>
      <c r="P87" s="3">
        <v>370</v>
      </c>
      <c r="Q87" s="3">
        <v>0.51988197274132353</v>
      </c>
      <c r="R87" s="3">
        <v>1.2776243093922657</v>
      </c>
      <c r="S87" s="3">
        <v>5.2857142857142856</v>
      </c>
      <c r="T87" s="3">
        <v>95</v>
      </c>
      <c r="U87" s="3">
        <v>0.10121457489878541</v>
      </c>
      <c r="V87" s="3">
        <v>0.75516693163751969</v>
      </c>
      <c r="W87" s="3">
        <v>1.5079365079365079</v>
      </c>
      <c r="X87" s="3">
        <v>39</v>
      </c>
      <c r="Y87" s="3">
        <v>7.5318655851680211E-2</v>
      </c>
      <c r="Z87" s="3">
        <v>0.1638655462184874</v>
      </c>
      <c r="AA87" s="3">
        <v>0.90697674418604646</v>
      </c>
      <c r="AB87" s="3">
        <v>644</v>
      </c>
      <c r="AC87" s="3">
        <v>0.23804243365121608</v>
      </c>
      <c r="AD87" s="3">
        <v>1.0024906600249066</v>
      </c>
      <c r="AE87" s="3">
        <f t="shared" si="0"/>
        <v>2.9953488372093022</v>
      </c>
    </row>
    <row r="88" spans="1:46" x14ac:dyDescent="0.25">
      <c r="A88" s="1" t="s">
        <v>55</v>
      </c>
      <c r="B88" s="1" t="s">
        <v>54</v>
      </c>
      <c r="C88" s="1" t="s">
        <v>50</v>
      </c>
      <c r="D88" s="1">
        <v>1</v>
      </c>
      <c r="F88" s="3">
        <v>3.2079999999999997</v>
      </c>
      <c r="G88" s="3">
        <v>62.344139650872826</v>
      </c>
      <c r="H88" s="3">
        <v>2</v>
      </c>
      <c r="I88" s="3">
        <v>200</v>
      </c>
      <c r="J88" s="3">
        <v>12</v>
      </c>
      <c r="K88" s="3">
        <v>6</v>
      </c>
      <c r="L88" s="3">
        <v>151</v>
      </c>
      <c r="M88" s="3">
        <v>0.17758438198282961</v>
      </c>
      <c r="N88" s="3">
        <v>0.66519823788546251</v>
      </c>
      <c r="O88" s="3">
        <v>3.0816326530612246</v>
      </c>
      <c r="P88" s="3">
        <v>328</v>
      </c>
      <c r="Q88" s="3">
        <v>0.46086834340311927</v>
      </c>
      <c r="R88" s="3">
        <v>1.1325966850828733</v>
      </c>
      <c r="S88" s="3">
        <v>4.6857142857142859</v>
      </c>
      <c r="T88" s="3">
        <v>110</v>
      </c>
      <c r="U88" s="3">
        <v>0.11719582356701469</v>
      </c>
      <c r="V88" s="3">
        <v>0.8744038155802859</v>
      </c>
      <c r="W88" s="3">
        <v>1.746031746031746</v>
      </c>
      <c r="X88" s="3">
        <v>47</v>
      </c>
      <c r="Y88" s="3">
        <v>9.0768636539204348E-2</v>
      </c>
      <c r="Z88" s="3">
        <v>0.19747899159663865</v>
      </c>
      <c r="AA88" s="3">
        <v>1.0930232558139534</v>
      </c>
      <c r="AB88" s="3">
        <v>589</v>
      </c>
      <c r="AC88" s="3">
        <v>0.21771272270274267</v>
      </c>
      <c r="AD88" s="3">
        <v>0.91687422166874222</v>
      </c>
      <c r="AE88" s="3">
        <f>+AB88/AT$88</f>
        <v>2.617777777777778</v>
      </c>
      <c r="AF88">
        <v>850.3</v>
      </c>
      <c r="AG88">
        <v>227</v>
      </c>
      <c r="AH88">
        <v>49</v>
      </c>
      <c r="AI88">
        <v>711.7</v>
      </c>
      <c r="AJ88">
        <v>289.59999999999991</v>
      </c>
      <c r="AK88">
        <v>70</v>
      </c>
      <c r="AL88">
        <v>1143.4000000000001</v>
      </c>
      <c r="AM88">
        <v>125.80000000000004</v>
      </c>
      <c r="AN88">
        <v>63</v>
      </c>
      <c r="AO88">
        <v>517.79999999999984</v>
      </c>
      <c r="AP88">
        <v>238</v>
      </c>
      <c r="AQ88">
        <v>43</v>
      </c>
      <c r="AR88">
        <v>2705.4</v>
      </c>
      <c r="AS88">
        <v>642.4</v>
      </c>
      <c r="AT88" s="15">
        <f>+AH88+AK88+AN88+AQ88</f>
        <v>225</v>
      </c>
    </row>
    <row r="89" spans="1:46" x14ac:dyDescent="0.25">
      <c r="A89" s="1" t="s">
        <v>55</v>
      </c>
      <c r="B89" s="1" t="s">
        <v>54</v>
      </c>
      <c r="C89" s="1" t="s">
        <v>51</v>
      </c>
      <c r="D89" s="1">
        <v>1</v>
      </c>
      <c r="F89" s="3">
        <v>9.76</v>
      </c>
      <c r="G89" s="3">
        <v>81.47540983606558</v>
      </c>
      <c r="H89" s="3">
        <v>7.9520000000000008</v>
      </c>
      <c r="I89" s="3">
        <v>228</v>
      </c>
      <c r="J89" s="3">
        <v>16</v>
      </c>
      <c r="K89" s="3">
        <v>7.0175438596491224</v>
      </c>
      <c r="L89" s="3">
        <v>167</v>
      </c>
      <c r="M89" s="3">
        <v>0.19640127013995062</v>
      </c>
      <c r="N89" s="3">
        <v>0.73568281938325997</v>
      </c>
      <c r="O89" s="3">
        <v>3.4081632653061225</v>
      </c>
      <c r="P89" s="3">
        <v>324</v>
      </c>
      <c r="Q89" s="3">
        <v>0.4552479977518617</v>
      </c>
      <c r="R89" s="3">
        <v>1.1187845303867407</v>
      </c>
      <c r="S89" s="3">
        <v>4.628571428571429</v>
      </c>
      <c r="T89" s="3">
        <v>148</v>
      </c>
      <c r="U89" s="3">
        <v>0.15768165352652885</v>
      </c>
      <c r="V89" s="3">
        <v>1.1764705882352937</v>
      </c>
      <c r="W89" s="3">
        <v>2.3492063492063493</v>
      </c>
      <c r="X89" s="3">
        <v>52</v>
      </c>
      <c r="Y89" s="3">
        <v>0.10042487446890694</v>
      </c>
      <c r="Z89" s="3">
        <v>0.21848739495798319</v>
      </c>
      <c r="AA89" s="3">
        <v>1.2093023255813953</v>
      </c>
      <c r="AB89" s="3">
        <v>639</v>
      </c>
      <c r="AC89" s="3">
        <v>0.23619427811044577</v>
      </c>
      <c r="AD89" s="3">
        <v>0.99470734744707356</v>
      </c>
      <c r="AE89" s="3">
        <f t="shared" ref="AE89:AE97" si="1">+AB89/AT$88</f>
        <v>2.84</v>
      </c>
    </row>
    <row r="90" spans="1:46" x14ac:dyDescent="0.25">
      <c r="A90" s="1" t="s">
        <v>55</v>
      </c>
      <c r="B90" s="1" t="s">
        <v>54</v>
      </c>
      <c r="C90" s="1" t="s">
        <v>49</v>
      </c>
      <c r="D90" s="1">
        <v>2</v>
      </c>
      <c r="F90" s="3">
        <v>12.08</v>
      </c>
      <c r="G90" s="3">
        <v>56.788079470198674</v>
      </c>
      <c r="H90" s="3">
        <v>6.86</v>
      </c>
      <c r="I90" s="3">
        <v>264</v>
      </c>
      <c r="J90" s="3">
        <v>28</v>
      </c>
      <c r="K90" s="3">
        <v>10.606060606060606</v>
      </c>
      <c r="L90" s="3">
        <v>163</v>
      </c>
      <c r="M90" s="3">
        <v>0.19169704810067037</v>
      </c>
      <c r="N90" s="3">
        <v>0.7180616740088106</v>
      </c>
      <c r="O90" s="3">
        <v>3.3265306122448979</v>
      </c>
      <c r="P90" s="3">
        <v>358</v>
      </c>
      <c r="Q90" s="3">
        <v>0.50302093578755092</v>
      </c>
      <c r="R90" s="3">
        <v>1.2361878453038677</v>
      </c>
      <c r="S90" s="3">
        <v>5.1142857142857139</v>
      </c>
      <c r="T90" s="3">
        <v>107</v>
      </c>
      <c r="U90" s="3">
        <v>0.11399957383336883</v>
      </c>
      <c r="V90" s="3">
        <v>0.85055643879173259</v>
      </c>
      <c r="W90" s="3">
        <v>1.6984126984126984</v>
      </c>
      <c r="X90" s="3">
        <v>53</v>
      </c>
      <c r="Y90" s="3">
        <v>0.10235612205484747</v>
      </c>
      <c r="Z90" s="3">
        <v>0.22268907563025211</v>
      </c>
      <c r="AA90" s="3">
        <v>1.2325581395348837</v>
      </c>
      <c r="AB90" s="3">
        <v>628</v>
      </c>
      <c r="AC90" s="3">
        <v>0.23212833592075108</v>
      </c>
      <c r="AD90" s="3">
        <v>0.97758405977584062</v>
      </c>
      <c r="AE90" s="3">
        <f t="shared" si="1"/>
        <v>2.7911111111111113</v>
      </c>
    </row>
    <row r="91" spans="1:46" x14ac:dyDescent="0.25">
      <c r="A91" s="1" t="s">
        <v>55</v>
      </c>
      <c r="B91" s="1" t="s">
        <v>54</v>
      </c>
      <c r="C91" s="1" t="s">
        <v>50</v>
      </c>
      <c r="D91" s="1">
        <v>2</v>
      </c>
      <c r="F91" s="3">
        <v>9.32</v>
      </c>
      <c r="G91" s="3">
        <v>68.669527896995703</v>
      </c>
      <c r="H91" s="3">
        <v>6.4</v>
      </c>
      <c r="I91" s="3">
        <v>280</v>
      </c>
      <c r="J91" s="3">
        <v>8</v>
      </c>
      <c r="K91" s="3">
        <v>2.8571428571428572</v>
      </c>
      <c r="L91" s="3">
        <v>171</v>
      </c>
      <c r="M91" s="3">
        <v>0.20110549217923088</v>
      </c>
      <c r="N91" s="3">
        <v>0.75330396475770922</v>
      </c>
      <c r="O91" s="3">
        <v>3.489795918367347</v>
      </c>
      <c r="P91" s="3">
        <v>284</v>
      </c>
      <c r="Q91" s="3">
        <v>0.39904454123928618</v>
      </c>
      <c r="R91" s="3">
        <v>0.98066298342541469</v>
      </c>
      <c r="S91" s="3">
        <v>4.0571428571428569</v>
      </c>
      <c r="T91" s="3">
        <v>142</v>
      </c>
      <c r="U91" s="3">
        <v>0.15128915405923715</v>
      </c>
      <c r="V91" s="3">
        <v>1.1287758346581873</v>
      </c>
      <c r="W91" s="3">
        <v>2.253968253968254</v>
      </c>
      <c r="X91" s="3">
        <v>56</v>
      </c>
      <c r="Y91" s="3">
        <v>0.10814986481266901</v>
      </c>
      <c r="Z91" s="3">
        <v>0.23529411764705882</v>
      </c>
      <c r="AA91" s="3">
        <v>1.3023255813953489</v>
      </c>
      <c r="AB91" s="3">
        <v>597</v>
      </c>
      <c r="AC91" s="3">
        <v>0.22066977156797515</v>
      </c>
      <c r="AD91" s="3">
        <v>0.92932752179327527</v>
      </c>
      <c r="AE91" s="3">
        <f t="shared" si="1"/>
        <v>2.6533333333333333</v>
      </c>
    </row>
    <row r="92" spans="1:46" x14ac:dyDescent="0.25">
      <c r="A92" s="1" t="s">
        <v>55</v>
      </c>
      <c r="B92" s="1" t="s">
        <v>54</v>
      </c>
      <c r="C92" s="1" t="s">
        <v>48</v>
      </c>
      <c r="D92" s="1">
        <v>2</v>
      </c>
      <c r="F92" s="3">
        <v>0.43200000000000005</v>
      </c>
      <c r="G92" s="3">
        <v>53.703703703703695</v>
      </c>
      <c r="H92" s="3">
        <v>0.23199999999999998</v>
      </c>
      <c r="I92" s="3">
        <v>252</v>
      </c>
      <c r="J92" s="3">
        <v>8</v>
      </c>
      <c r="K92" s="3">
        <v>3.1746031746031744</v>
      </c>
      <c r="L92" s="3">
        <v>136</v>
      </c>
      <c r="M92" s="3">
        <v>0.15994354933552865</v>
      </c>
      <c r="N92" s="3">
        <v>0.59911894273127753</v>
      </c>
      <c r="O92" s="3">
        <v>2.7755102040816326</v>
      </c>
      <c r="P92" s="3">
        <v>230</v>
      </c>
      <c r="Q92" s="3">
        <v>0.32316987494730925</v>
      </c>
      <c r="R92" s="3">
        <v>0.79419889502762453</v>
      </c>
      <c r="S92" s="3">
        <v>3.2857142857142856</v>
      </c>
      <c r="T92" s="3">
        <v>103</v>
      </c>
      <c r="U92" s="3">
        <v>0.10973790752184102</v>
      </c>
      <c r="V92" s="3">
        <v>0.81875993640699496</v>
      </c>
      <c r="W92" s="3">
        <v>1.6349206349206349</v>
      </c>
      <c r="X92" s="3">
        <v>40</v>
      </c>
      <c r="Y92" s="3">
        <v>7.7249903437620726E-2</v>
      </c>
      <c r="Z92" s="3">
        <v>0.16806722689075632</v>
      </c>
      <c r="AA92" s="3">
        <v>0.93023255813953487</v>
      </c>
      <c r="AB92" s="3">
        <v>469</v>
      </c>
      <c r="AC92" s="3">
        <v>0.1733569897242552</v>
      </c>
      <c r="AD92" s="3">
        <v>0.73007471980074723</v>
      </c>
      <c r="AE92" s="3">
        <f t="shared" si="1"/>
        <v>2.0844444444444443</v>
      </c>
    </row>
    <row r="93" spans="1:46" x14ac:dyDescent="0.25">
      <c r="A93" s="1" t="s">
        <v>55</v>
      </c>
      <c r="B93" s="1" t="s">
        <v>54</v>
      </c>
      <c r="C93" s="1" t="s">
        <v>51</v>
      </c>
      <c r="D93" s="1">
        <v>2</v>
      </c>
      <c r="F93" s="3">
        <v>11.8</v>
      </c>
      <c r="G93" s="3">
        <v>56.915254237288124</v>
      </c>
      <c r="H93" s="3">
        <v>6.7159999999999993</v>
      </c>
      <c r="I93" s="3">
        <v>212</v>
      </c>
      <c r="J93" s="3">
        <v>4</v>
      </c>
      <c r="K93" s="3">
        <v>1.8867924528301887</v>
      </c>
      <c r="L93" s="3">
        <v>178</v>
      </c>
      <c r="M93" s="3">
        <v>0.20933788074797133</v>
      </c>
      <c r="N93" s="3">
        <v>0.78414096916299558</v>
      </c>
      <c r="O93" s="3">
        <v>3.6326530612244898</v>
      </c>
      <c r="P93" s="3">
        <v>307</v>
      </c>
      <c r="Q93" s="3">
        <v>0.43136152873401712</v>
      </c>
      <c r="R93" s="3">
        <v>1.060082872928177</v>
      </c>
      <c r="S93" s="3">
        <v>4.3857142857142861</v>
      </c>
      <c r="T93" s="3">
        <v>133</v>
      </c>
      <c r="U93" s="3">
        <v>0.14170040485829957</v>
      </c>
      <c r="V93" s="3">
        <v>1.0572337042925275</v>
      </c>
      <c r="W93" s="3">
        <v>2.1111111111111112</v>
      </c>
      <c r="X93" s="3">
        <v>66</v>
      </c>
      <c r="Y93" s="3">
        <v>0.12746234067207421</v>
      </c>
      <c r="Z93" s="3">
        <v>0.27731092436974791</v>
      </c>
      <c r="AA93" s="3">
        <v>1.5348837209302326</v>
      </c>
      <c r="AB93" s="3">
        <v>618</v>
      </c>
      <c r="AC93" s="3">
        <v>0.22843202483921046</v>
      </c>
      <c r="AD93" s="3">
        <v>0.96201743462017442</v>
      </c>
      <c r="AE93" s="3">
        <f t="shared" si="1"/>
        <v>2.7466666666666666</v>
      </c>
    </row>
    <row r="94" spans="1:46" x14ac:dyDescent="0.25">
      <c r="A94" s="1" t="s">
        <v>55</v>
      </c>
      <c r="B94" s="1" t="s">
        <v>54</v>
      </c>
      <c r="C94" s="1" t="s">
        <v>50</v>
      </c>
      <c r="D94" s="1">
        <v>3</v>
      </c>
      <c r="F94" s="3">
        <v>6.8480000000000008</v>
      </c>
      <c r="G94" s="3">
        <v>54.439252336448597</v>
      </c>
      <c r="H94" s="3">
        <v>3.7280000000000002</v>
      </c>
      <c r="I94" s="3">
        <v>236</v>
      </c>
      <c r="J94" s="3">
        <v>32</v>
      </c>
      <c r="K94" s="3">
        <v>13.559322033898304</v>
      </c>
      <c r="L94" s="3">
        <v>12</v>
      </c>
      <c r="M94" s="3">
        <v>1.4112666117840763E-2</v>
      </c>
      <c r="N94" s="3">
        <v>5.2863436123348019E-2</v>
      </c>
      <c r="O94" s="3">
        <v>0.24489795918367346</v>
      </c>
      <c r="P94" s="3">
        <v>354</v>
      </c>
      <c r="Q94" s="3">
        <v>0.49740059013629334</v>
      </c>
      <c r="R94" s="3">
        <v>1.2223756906077352</v>
      </c>
      <c r="S94" s="3">
        <v>5.0571428571428569</v>
      </c>
      <c r="T94" s="3">
        <v>99</v>
      </c>
      <c r="U94" s="3">
        <v>0.10547624121031322</v>
      </c>
      <c r="V94" s="3">
        <v>0.78696343402225732</v>
      </c>
      <c r="W94" s="3">
        <v>1.5714285714285714</v>
      </c>
      <c r="X94" s="3">
        <v>46</v>
      </c>
      <c r="Y94" s="3">
        <v>8.8837388953263832E-2</v>
      </c>
      <c r="Z94" s="3">
        <v>0.19327731092436976</v>
      </c>
      <c r="AA94" s="3">
        <v>1.069767441860465</v>
      </c>
      <c r="AB94" s="3">
        <v>465</v>
      </c>
      <c r="AC94" s="3">
        <v>0.17187846529163894</v>
      </c>
      <c r="AD94" s="3">
        <v>0.7238480697384807</v>
      </c>
      <c r="AE94" s="3">
        <f t="shared" si="1"/>
        <v>2.0666666666666669</v>
      </c>
    </row>
    <row r="95" spans="1:46" x14ac:dyDescent="0.25">
      <c r="A95" s="1" t="s">
        <v>55</v>
      </c>
      <c r="B95" s="1" t="s">
        <v>54</v>
      </c>
      <c r="C95" s="1" t="s">
        <v>51</v>
      </c>
      <c r="D95" s="1">
        <v>3</v>
      </c>
      <c r="F95" s="3">
        <v>8.5359999999999996</v>
      </c>
      <c r="G95" s="3">
        <v>66.822867853795685</v>
      </c>
      <c r="H95" s="3">
        <v>5.7039999999999997</v>
      </c>
      <c r="I95" s="3">
        <v>184</v>
      </c>
      <c r="J95" s="3">
        <v>20</v>
      </c>
      <c r="K95" s="3">
        <v>10.869565217391305</v>
      </c>
      <c r="L95" s="3">
        <v>108</v>
      </c>
      <c r="M95" s="3">
        <v>0.12701399506056688</v>
      </c>
      <c r="N95" s="3">
        <v>0.47577092511013214</v>
      </c>
      <c r="O95" s="3">
        <v>2.204081632653061</v>
      </c>
      <c r="P95" s="3">
        <v>241</v>
      </c>
      <c r="Q95" s="3">
        <v>0.33862582548826753</v>
      </c>
      <c r="R95" s="3">
        <v>0.83218232044198925</v>
      </c>
      <c r="S95" s="3">
        <v>3.4428571428571431</v>
      </c>
      <c r="T95" s="3">
        <v>91</v>
      </c>
      <c r="U95" s="3">
        <v>9.6952908587257608E-2</v>
      </c>
      <c r="V95" s="3">
        <v>0.72337042925278194</v>
      </c>
      <c r="W95" s="3">
        <v>1.4444444444444444</v>
      </c>
      <c r="X95" s="3">
        <v>51</v>
      </c>
      <c r="Y95" s="3">
        <v>9.8493626882966423E-2</v>
      </c>
      <c r="Z95" s="3">
        <v>0.21428571428571427</v>
      </c>
      <c r="AA95" s="3">
        <v>1.1860465116279071</v>
      </c>
      <c r="AB95" s="3">
        <v>440</v>
      </c>
      <c r="AC95" s="3">
        <v>0.16263768758778738</v>
      </c>
      <c r="AD95" s="3">
        <v>0.68493150684931514</v>
      </c>
      <c r="AE95" s="3">
        <f t="shared" si="1"/>
        <v>1.9555555555555555</v>
      </c>
    </row>
    <row r="96" spans="1:46" x14ac:dyDescent="0.25">
      <c r="A96" s="1" t="s">
        <v>55</v>
      </c>
      <c r="B96" s="1" t="s">
        <v>54</v>
      </c>
      <c r="C96" s="1" t="s">
        <v>49</v>
      </c>
      <c r="D96" s="1">
        <v>3</v>
      </c>
      <c r="F96" s="3">
        <v>11.391999999999999</v>
      </c>
      <c r="G96" s="3">
        <v>48.209269662921358</v>
      </c>
      <c r="H96" s="3">
        <v>5.4920000000000009</v>
      </c>
      <c r="I96" s="3">
        <v>232</v>
      </c>
      <c r="J96" s="3">
        <v>72</v>
      </c>
      <c r="K96" s="3">
        <v>31.03448275862069</v>
      </c>
      <c r="L96" s="3">
        <v>76</v>
      </c>
      <c r="M96" s="3">
        <v>8.9380218746324833E-2</v>
      </c>
      <c r="N96" s="3">
        <v>0.33480176211453744</v>
      </c>
      <c r="O96" s="3">
        <v>1.5510204081632653</v>
      </c>
      <c r="P96" s="3">
        <v>300</v>
      </c>
      <c r="Q96" s="3">
        <v>0.42152592384431642</v>
      </c>
      <c r="R96" s="3">
        <v>1.035911602209945</v>
      </c>
      <c r="S96" s="3">
        <v>4.2857142857142856</v>
      </c>
      <c r="T96" s="3">
        <v>85</v>
      </c>
      <c r="U96" s="3">
        <v>9.0560409119965893E-2</v>
      </c>
      <c r="V96" s="3">
        <v>0.67567567567567544</v>
      </c>
      <c r="W96" s="3">
        <v>1.3492063492063493</v>
      </c>
      <c r="X96" s="3">
        <v>42</v>
      </c>
      <c r="Y96" s="3">
        <v>8.1112398609501757E-2</v>
      </c>
      <c r="Z96" s="3">
        <v>0.17647058823529413</v>
      </c>
      <c r="AA96" s="3">
        <v>0.97674418604651159</v>
      </c>
      <c r="AB96" s="3">
        <v>461</v>
      </c>
      <c r="AC96" s="3">
        <v>0.17039994085902269</v>
      </c>
      <c r="AD96" s="3">
        <v>0.71762141967621418</v>
      </c>
      <c r="AE96" s="3">
        <f t="shared" si="1"/>
        <v>2.048888888888889</v>
      </c>
    </row>
    <row r="97" spans="1:31" x14ac:dyDescent="0.25">
      <c r="A97" s="1" t="s">
        <v>55</v>
      </c>
      <c r="B97" s="1" t="s">
        <v>54</v>
      </c>
      <c r="C97" s="1" t="s">
        <v>48</v>
      </c>
      <c r="D97" s="1">
        <v>3</v>
      </c>
      <c r="F97" s="3">
        <v>0.81199999999999994</v>
      </c>
      <c r="G97" s="3">
        <v>66.502463054187203</v>
      </c>
      <c r="H97" s="3">
        <v>0.54</v>
      </c>
      <c r="I97" s="3">
        <v>328</v>
      </c>
      <c r="J97" s="3">
        <v>4</v>
      </c>
      <c r="K97" s="3">
        <v>1.2195121951219512</v>
      </c>
      <c r="L97" s="3">
        <v>78</v>
      </c>
      <c r="M97" s="3">
        <v>9.1732329765964959E-2</v>
      </c>
      <c r="N97" s="3">
        <v>0.34361233480176212</v>
      </c>
      <c r="O97" s="3">
        <v>1.5918367346938775</v>
      </c>
      <c r="P97" s="3">
        <v>170</v>
      </c>
      <c r="Q97" s="3">
        <v>0.23886469017844597</v>
      </c>
      <c r="R97" s="3">
        <v>0.5870165745856355</v>
      </c>
      <c r="S97" s="3">
        <v>2.4285714285714284</v>
      </c>
      <c r="T97" s="3">
        <v>57</v>
      </c>
      <c r="U97" s="3">
        <v>6.0728744939271245E-2</v>
      </c>
      <c r="V97" s="3">
        <v>0.45310015898251177</v>
      </c>
      <c r="W97" s="3">
        <v>0.90476190476190477</v>
      </c>
      <c r="X97" s="3">
        <v>32</v>
      </c>
      <c r="Y97" s="3">
        <v>6.1799922750096582E-2</v>
      </c>
      <c r="Z97" s="3">
        <v>0.13445378151260504</v>
      </c>
      <c r="AA97" s="3">
        <v>0.7441860465116279</v>
      </c>
      <c r="AB97" s="3">
        <v>305</v>
      </c>
      <c r="AC97" s="3">
        <v>0.11273748798698899</v>
      </c>
      <c r="AD97" s="3">
        <v>0.47478206724782068</v>
      </c>
      <c r="AE97" s="3">
        <f t="shared" si="1"/>
        <v>1.3555555555555556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337"/>
  <sheetViews>
    <sheetView tabSelected="1" workbookViewId="0">
      <pane ySplit="1" topLeftCell="A314" activePane="bottomLeft" state="frozen"/>
      <selection pane="bottomLeft" activeCell="L318" sqref="L318"/>
    </sheetView>
  </sheetViews>
  <sheetFormatPr baseColWidth="10" defaultColWidth="11.42578125" defaultRowHeight="15" x14ac:dyDescent="0.25"/>
  <cols>
    <col min="3" max="3" width="16.140625" customWidth="1"/>
  </cols>
  <sheetData>
    <row r="1" spans="1:13" x14ac:dyDescent="0.25">
      <c r="A1" s="1" t="s">
        <v>56</v>
      </c>
      <c r="B1" s="4" t="s">
        <v>0</v>
      </c>
      <c r="C1" s="4" t="s">
        <v>1</v>
      </c>
      <c r="D1" s="4" t="s">
        <v>2</v>
      </c>
      <c r="E1" s="4" t="s">
        <v>3</v>
      </c>
      <c r="F1" s="4" t="s">
        <v>57</v>
      </c>
      <c r="G1" s="4" t="s">
        <v>58</v>
      </c>
      <c r="H1" s="4" t="s">
        <v>59</v>
      </c>
      <c r="I1" s="4" t="s">
        <v>60</v>
      </c>
      <c r="J1" s="4" t="s">
        <v>27</v>
      </c>
      <c r="K1" s="4" t="s">
        <v>28</v>
      </c>
      <c r="L1" s="4" t="s">
        <v>29</v>
      </c>
      <c r="M1" s="4" t="s">
        <v>30</v>
      </c>
    </row>
    <row r="2" spans="1:13" x14ac:dyDescent="0.25">
      <c r="A2" s="1">
        <v>1</v>
      </c>
      <c r="B2" s="4" t="s">
        <v>46</v>
      </c>
      <c r="C2" s="4" t="s">
        <v>47</v>
      </c>
      <c r="D2" s="4" t="s">
        <v>48</v>
      </c>
      <c r="E2" s="4">
        <v>1</v>
      </c>
      <c r="F2" s="6">
        <v>278</v>
      </c>
      <c r="G2" s="6">
        <v>0.18834688346883469</v>
      </c>
      <c r="H2" s="6">
        <v>0.49273307337823452</v>
      </c>
      <c r="I2" s="6">
        <v>2.9574468085106385</v>
      </c>
      <c r="J2" s="1"/>
      <c r="K2" s="1"/>
      <c r="L2" s="1"/>
      <c r="M2" s="1"/>
    </row>
    <row r="3" spans="1:13" x14ac:dyDescent="0.25">
      <c r="A3" s="1">
        <v>1</v>
      </c>
      <c r="B3" s="4" t="s">
        <v>46</v>
      </c>
      <c r="C3" s="4" t="s">
        <v>47</v>
      </c>
      <c r="D3" s="4" t="s">
        <v>49</v>
      </c>
      <c r="E3" s="4">
        <v>1</v>
      </c>
      <c r="F3" s="6">
        <v>301</v>
      </c>
      <c r="G3" s="6">
        <v>0.20392953929539295</v>
      </c>
      <c r="H3" s="6">
        <v>0.53349875930521073</v>
      </c>
      <c r="I3" s="6">
        <v>3.2021276595744679</v>
      </c>
      <c r="J3" s="1"/>
      <c r="K3" s="1"/>
      <c r="L3" s="1"/>
      <c r="M3" s="1"/>
    </row>
    <row r="4" spans="1:13" x14ac:dyDescent="0.25">
      <c r="A4" s="1">
        <v>1</v>
      </c>
      <c r="B4" s="4" t="s">
        <v>46</v>
      </c>
      <c r="C4" s="4" t="s">
        <v>47</v>
      </c>
      <c r="D4" s="4" t="s">
        <v>50</v>
      </c>
      <c r="E4" s="4">
        <v>1</v>
      </c>
      <c r="F4" s="6">
        <v>139</v>
      </c>
      <c r="G4" s="6">
        <v>9.4173441734417343E-2</v>
      </c>
      <c r="H4" s="6">
        <v>0.24636653668911726</v>
      </c>
      <c r="I4" s="6">
        <v>1.4787234042553192</v>
      </c>
      <c r="J4" s="1"/>
      <c r="K4" s="1"/>
      <c r="L4" s="1"/>
      <c r="M4" s="1"/>
    </row>
    <row r="5" spans="1:13" x14ac:dyDescent="0.25">
      <c r="A5" s="1">
        <v>1</v>
      </c>
      <c r="B5" s="4" t="s">
        <v>46</v>
      </c>
      <c r="C5" s="4" t="s">
        <v>47</v>
      </c>
      <c r="D5" s="4" t="s">
        <v>51</v>
      </c>
      <c r="E5" s="4">
        <v>1</v>
      </c>
      <c r="F5" s="6">
        <v>115</v>
      </c>
      <c r="G5" s="6">
        <v>7.7913279132791322E-2</v>
      </c>
      <c r="H5" s="6">
        <v>0.20382842963488118</v>
      </c>
      <c r="I5" s="6">
        <v>1.2234042553191489</v>
      </c>
      <c r="J5" s="1"/>
      <c r="K5" s="1"/>
      <c r="L5" s="1"/>
      <c r="M5" s="1"/>
    </row>
    <row r="6" spans="1:13" x14ac:dyDescent="0.25">
      <c r="A6" s="1">
        <v>1</v>
      </c>
      <c r="B6" s="4" t="s">
        <v>46</v>
      </c>
      <c r="C6" s="4" t="s">
        <v>47</v>
      </c>
      <c r="D6" s="4" t="s">
        <v>49</v>
      </c>
      <c r="E6" s="4">
        <v>2</v>
      </c>
      <c r="F6" s="6">
        <v>78</v>
      </c>
      <c r="G6" s="6">
        <v>5.2845528455284556E-2</v>
      </c>
      <c r="H6" s="6">
        <v>0.13824884792626724</v>
      </c>
      <c r="I6" s="6">
        <v>0.82978723404255317</v>
      </c>
      <c r="J6" s="1"/>
      <c r="K6" s="1"/>
      <c r="L6" s="1"/>
      <c r="M6" s="1"/>
    </row>
    <row r="7" spans="1:13" x14ac:dyDescent="0.25">
      <c r="A7" s="1">
        <v>1</v>
      </c>
      <c r="B7" s="4" t="s">
        <v>46</v>
      </c>
      <c r="C7" s="4" t="s">
        <v>47</v>
      </c>
      <c r="D7" s="4" t="s">
        <v>50</v>
      </c>
      <c r="E7" s="4">
        <v>2</v>
      </c>
      <c r="F7" s="6">
        <v>140</v>
      </c>
      <c r="G7" s="6">
        <v>9.4850948509485097E-2</v>
      </c>
      <c r="H7" s="6">
        <v>0.2481389578163771</v>
      </c>
      <c r="I7" s="6">
        <v>1.4893617021276595</v>
      </c>
      <c r="J7" s="1"/>
      <c r="K7" s="1"/>
      <c r="L7" s="1"/>
      <c r="M7" s="1"/>
    </row>
    <row r="8" spans="1:13" x14ac:dyDescent="0.25">
      <c r="A8" s="1">
        <v>1</v>
      </c>
      <c r="B8" s="4" t="s">
        <v>46</v>
      </c>
      <c r="C8" s="4" t="s">
        <v>47</v>
      </c>
      <c r="D8" s="4" t="s">
        <v>48</v>
      </c>
      <c r="E8" s="4">
        <v>2</v>
      </c>
      <c r="F8" s="6"/>
      <c r="G8" s="6"/>
      <c r="H8" s="6"/>
      <c r="I8" s="6"/>
      <c r="J8" s="1"/>
      <c r="K8" s="1"/>
      <c r="L8" s="1"/>
      <c r="M8" s="1"/>
    </row>
    <row r="9" spans="1:13" x14ac:dyDescent="0.25">
      <c r="A9" s="1">
        <v>1</v>
      </c>
      <c r="B9" s="4" t="s">
        <v>46</v>
      </c>
      <c r="C9" s="4" t="s">
        <v>47</v>
      </c>
      <c r="D9" s="4" t="s">
        <v>51</v>
      </c>
      <c r="E9" s="4">
        <v>2</v>
      </c>
      <c r="F9" s="6">
        <v>338</v>
      </c>
      <c r="G9" s="6">
        <v>0.22899728997289973</v>
      </c>
      <c r="H9" s="6">
        <v>0.59907834101382473</v>
      </c>
      <c r="I9" s="6">
        <v>3.5957446808510638</v>
      </c>
      <c r="J9" s="1"/>
      <c r="K9" s="1"/>
      <c r="L9" s="1"/>
      <c r="M9" s="1"/>
    </row>
    <row r="10" spans="1:13" x14ac:dyDescent="0.25">
      <c r="A10" s="1">
        <v>1</v>
      </c>
      <c r="B10" s="4" t="s">
        <v>46</v>
      </c>
      <c r="C10" s="4" t="s">
        <v>47</v>
      </c>
      <c r="D10" s="4" t="s">
        <v>50</v>
      </c>
      <c r="E10" s="4">
        <v>3</v>
      </c>
      <c r="F10" s="6">
        <v>342</v>
      </c>
      <c r="G10" s="6">
        <v>0.23170731707317074</v>
      </c>
      <c r="H10" s="6">
        <v>0.60616802552286408</v>
      </c>
      <c r="I10" s="6">
        <v>3.6382978723404253</v>
      </c>
      <c r="J10" s="1"/>
      <c r="K10" s="1"/>
      <c r="L10" s="1"/>
      <c r="M10" s="1"/>
    </row>
    <row r="11" spans="1:13" x14ac:dyDescent="0.25">
      <c r="A11" s="1">
        <v>1</v>
      </c>
      <c r="B11" s="4" t="s">
        <v>46</v>
      </c>
      <c r="C11" s="4" t="s">
        <v>47</v>
      </c>
      <c r="D11" s="4" t="s">
        <v>51</v>
      </c>
      <c r="E11" s="4">
        <v>3</v>
      </c>
      <c r="F11" s="6">
        <v>266</v>
      </c>
      <c r="G11" s="6">
        <v>0.18021680216802169</v>
      </c>
      <c r="H11" s="6">
        <v>0.47146401985111647</v>
      </c>
      <c r="I11" s="6">
        <v>2.8297872340425534</v>
      </c>
      <c r="J11" s="1"/>
      <c r="K11" s="1"/>
      <c r="L11" s="1"/>
      <c r="M11" s="1"/>
    </row>
    <row r="12" spans="1:13" x14ac:dyDescent="0.25">
      <c r="A12" s="1">
        <v>1</v>
      </c>
      <c r="B12" s="4" t="s">
        <v>46</v>
      </c>
      <c r="C12" s="4" t="s">
        <v>47</v>
      </c>
      <c r="D12" s="4" t="s">
        <v>49</v>
      </c>
      <c r="E12" s="4">
        <v>3</v>
      </c>
      <c r="F12" s="6">
        <v>337</v>
      </c>
      <c r="G12" s="6">
        <v>0.22831978319783197</v>
      </c>
      <c r="H12" s="6">
        <v>0.5973059198865649</v>
      </c>
      <c r="I12" s="6">
        <v>3.5851063829787235</v>
      </c>
      <c r="J12" s="1"/>
      <c r="K12" s="1"/>
      <c r="L12" s="1"/>
      <c r="M12" s="1"/>
    </row>
    <row r="13" spans="1:13" x14ac:dyDescent="0.25">
      <c r="A13" s="1">
        <v>1</v>
      </c>
      <c r="B13" s="4" t="s">
        <v>46</v>
      </c>
      <c r="C13" s="4" t="s">
        <v>47</v>
      </c>
      <c r="D13" s="4" t="s">
        <v>48</v>
      </c>
      <c r="E13" s="4">
        <v>3</v>
      </c>
      <c r="F13" s="6"/>
      <c r="G13" s="6"/>
      <c r="H13" s="6"/>
      <c r="I13" s="6"/>
      <c r="J13" s="1"/>
      <c r="K13" s="1"/>
      <c r="L13" s="1"/>
      <c r="M13" s="1"/>
    </row>
    <row r="14" spans="1:13" x14ac:dyDescent="0.25">
      <c r="A14" s="1">
        <v>1</v>
      </c>
      <c r="B14" s="4" t="s">
        <v>46</v>
      </c>
      <c r="C14" s="4" t="s">
        <v>52</v>
      </c>
      <c r="D14" s="4" t="s">
        <v>48</v>
      </c>
      <c r="E14" s="4">
        <v>1</v>
      </c>
      <c r="F14" s="7">
        <v>166.47</v>
      </c>
      <c r="G14" s="5">
        <v>5.6385591139261948E-2</v>
      </c>
      <c r="H14" s="5">
        <v>0.11092453773113443</v>
      </c>
      <c r="I14" s="6">
        <v>0.99089285714285713</v>
      </c>
      <c r="J14" s="1"/>
      <c r="K14" s="1"/>
      <c r="L14" s="1"/>
      <c r="M14" s="1"/>
    </row>
    <row r="15" spans="1:13" x14ac:dyDescent="0.25">
      <c r="A15" s="1">
        <v>1</v>
      </c>
      <c r="B15" s="4" t="s">
        <v>46</v>
      </c>
      <c r="C15" s="4" t="s">
        <v>52</v>
      </c>
      <c r="D15" s="4" t="s">
        <v>49</v>
      </c>
      <c r="E15" s="4">
        <v>1</v>
      </c>
      <c r="F15" s="7">
        <v>289.16000000000003</v>
      </c>
      <c r="G15" s="5">
        <v>9.7942317137195811E-2</v>
      </c>
      <c r="H15" s="5">
        <v>0.19267699483591538</v>
      </c>
      <c r="I15" s="6">
        <v>1.7211904761904764</v>
      </c>
      <c r="J15" s="1"/>
      <c r="K15" s="1"/>
      <c r="L15" s="1"/>
      <c r="M15" s="1"/>
    </row>
    <row r="16" spans="1:13" x14ac:dyDescent="0.25">
      <c r="A16" s="1">
        <v>1</v>
      </c>
      <c r="B16" s="4" t="s">
        <v>46</v>
      </c>
      <c r="C16" s="4" t="s">
        <v>52</v>
      </c>
      <c r="D16" s="4" t="s">
        <v>50</v>
      </c>
      <c r="E16" s="4">
        <v>1</v>
      </c>
      <c r="F16" s="7">
        <v>261.97000000000003</v>
      </c>
      <c r="G16" s="5">
        <v>8.8732704455772526E-2</v>
      </c>
      <c r="H16" s="5">
        <v>0.1745593869731801</v>
      </c>
      <c r="I16" s="6">
        <v>1.5593452380952382</v>
      </c>
      <c r="J16" s="1"/>
      <c r="K16" s="1"/>
      <c r="L16" s="1"/>
      <c r="M16" s="1"/>
    </row>
    <row r="17" spans="1:13" x14ac:dyDescent="0.25">
      <c r="A17" s="1">
        <v>1</v>
      </c>
      <c r="B17" s="4" t="s">
        <v>46</v>
      </c>
      <c r="C17" s="4" t="s">
        <v>52</v>
      </c>
      <c r="D17" s="4" t="s">
        <v>51</v>
      </c>
      <c r="E17" s="4">
        <v>1</v>
      </c>
      <c r="F17" s="7">
        <v>357.44</v>
      </c>
      <c r="G17" s="5">
        <v>0.12106965637542974</v>
      </c>
      <c r="H17" s="5">
        <v>0.23817424621022823</v>
      </c>
      <c r="I17" s="6">
        <v>2.1276190476190475</v>
      </c>
      <c r="J17" s="1"/>
      <c r="K17" s="1"/>
      <c r="L17" s="1"/>
      <c r="M17" s="1"/>
    </row>
    <row r="18" spans="1:13" x14ac:dyDescent="0.25">
      <c r="A18" s="1">
        <v>1</v>
      </c>
      <c r="B18" s="4" t="s">
        <v>46</v>
      </c>
      <c r="C18" s="4" t="s">
        <v>52</v>
      </c>
      <c r="D18" s="4" t="s">
        <v>49</v>
      </c>
      <c r="E18" s="4">
        <v>2</v>
      </c>
      <c r="F18" s="7">
        <v>229.56</v>
      </c>
      <c r="G18" s="5">
        <v>7.7755008721865637E-2</v>
      </c>
      <c r="H18" s="5">
        <v>0.15296351824087956</v>
      </c>
      <c r="I18" s="6">
        <v>1.3664285714285715</v>
      </c>
      <c r="J18" s="1"/>
      <c r="K18" s="1"/>
      <c r="L18" s="1"/>
      <c r="M18" s="1"/>
    </row>
    <row r="19" spans="1:13" x14ac:dyDescent="0.25">
      <c r="A19" s="1">
        <v>1</v>
      </c>
      <c r="B19" s="4" t="s">
        <v>46</v>
      </c>
      <c r="C19" s="4" t="s">
        <v>52</v>
      </c>
      <c r="D19" s="4" t="s">
        <v>50</v>
      </c>
      <c r="E19" s="4">
        <v>2</v>
      </c>
      <c r="F19" s="7">
        <v>197.74</v>
      </c>
      <c r="G19" s="5">
        <v>6.6977153792741384E-2</v>
      </c>
      <c r="H19" s="5">
        <v>0.13176078627352991</v>
      </c>
      <c r="I19" s="6">
        <v>1.1770238095238095</v>
      </c>
      <c r="J19" s="1"/>
      <c r="K19" s="1"/>
      <c r="L19" s="1"/>
      <c r="M19" s="1"/>
    </row>
    <row r="20" spans="1:13" x14ac:dyDescent="0.25">
      <c r="A20" s="1">
        <v>1</v>
      </c>
      <c r="B20" s="4" t="s">
        <v>46</v>
      </c>
      <c r="C20" s="4" t="s">
        <v>52</v>
      </c>
      <c r="D20" s="4" t="s">
        <v>48</v>
      </c>
      <c r="E20" s="4">
        <v>2</v>
      </c>
      <c r="F20" s="7">
        <v>226.29</v>
      </c>
      <c r="G20" s="5">
        <v>7.6647416464850029E-2</v>
      </c>
      <c r="H20" s="5">
        <v>0.15078460769615193</v>
      </c>
      <c r="I20" s="6">
        <v>1.3469642857142856</v>
      </c>
      <c r="J20" s="1"/>
      <c r="K20" s="1"/>
      <c r="L20" s="1"/>
      <c r="M20" s="1"/>
    </row>
    <row r="21" spans="1:13" x14ac:dyDescent="0.25">
      <c r="A21" s="1">
        <v>1</v>
      </c>
      <c r="B21" s="4" t="s">
        <v>46</v>
      </c>
      <c r="C21" s="4" t="s">
        <v>52</v>
      </c>
      <c r="D21" s="4" t="s">
        <v>51</v>
      </c>
      <c r="E21" s="4">
        <v>2</v>
      </c>
      <c r="F21" s="7">
        <v>243.84</v>
      </c>
      <c r="G21" s="5">
        <v>8.2591833624062194E-2</v>
      </c>
      <c r="H21" s="5">
        <v>0.16247876061969016</v>
      </c>
      <c r="I21" s="6">
        <v>1.4514285714285715</v>
      </c>
      <c r="J21" s="1"/>
      <c r="K21" s="1"/>
      <c r="L21" s="1"/>
      <c r="M21" s="1"/>
    </row>
    <row r="22" spans="1:13" x14ac:dyDescent="0.25">
      <c r="A22" s="1">
        <v>1</v>
      </c>
      <c r="B22" s="4" t="s">
        <v>46</v>
      </c>
      <c r="C22" s="4" t="s">
        <v>52</v>
      </c>
      <c r="D22" s="4" t="s">
        <v>50</v>
      </c>
      <c r="E22" s="4">
        <v>3</v>
      </c>
      <c r="F22" s="7">
        <v>203.53</v>
      </c>
      <c r="G22" s="5">
        <v>6.8938303385438715E-2</v>
      </c>
      <c r="H22" s="5">
        <v>0.13561885723804765</v>
      </c>
      <c r="I22" s="6">
        <v>1.2114880952380953</v>
      </c>
      <c r="J22" s="1"/>
      <c r="K22" s="1"/>
      <c r="L22" s="1"/>
      <c r="M22" s="1"/>
    </row>
    <row r="23" spans="1:13" x14ac:dyDescent="0.25">
      <c r="A23" s="1">
        <v>1</v>
      </c>
      <c r="B23" s="4" t="s">
        <v>46</v>
      </c>
      <c r="C23" s="4" t="s">
        <v>52</v>
      </c>
      <c r="D23" s="4" t="s">
        <v>51</v>
      </c>
      <c r="E23" s="4">
        <v>3</v>
      </c>
      <c r="F23" s="7">
        <v>286.75</v>
      </c>
      <c r="G23" s="5">
        <v>9.7126018256643021E-2</v>
      </c>
      <c r="H23" s="5">
        <v>0.19107113110111612</v>
      </c>
      <c r="I23" s="6">
        <v>1.7068452380952381</v>
      </c>
      <c r="J23" s="1"/>
      <c r="K23" s="1"/>
      <c r="L23" s="1"/>
      <c r="M23" s="1"/>
    </row>
    <row r="24" spans="1:13" x14ac:dyDescent="0.25">
      <c r="A24" s="1">
        <v>1</v>
      </c>
      <c r="B24" s="4" t="s">
        <v>46</v>
      </c>
      <c r="C24" s="4" t="s">
        <v>52</v>
      </c>
      <c r="D24" s="4" t="s">
        <v>49</v>
      </c>
      <c r="E24" s="4">
        <v>3</v>
      </c>
      <c r="F24" s="7">
        <v>165.74</v>
      </c>
      <c r="G24" s="5">
        <v>5.6138330482497001E-2</v>
      </c>
      <c r="H24" s="5">
        <v>0.11043811427619524</v>
      </c>
      <c r="I24" s="6">
        <v>0.98654761904761912</v>
      </c>
      <c r="J24" s="1"/>
      <c r="K24" s="1"/>
      <c r="L24" s="1"/>
      <c r="M24" s="1"/>
    </row>
    <row r="25" spans="1:13" x14ac:dyDescent="0.25">
      <c r="A25" s="1">
        <v>1</v>
      </c>
      <c r="B25" s="4" t="s">
        <v>46</v>
      </c>
      <c r="C25" s="4" t="s">
        <v>52</v>
      </c>
      <c r="D25" s="4" t="s">
        <v>48</v>
      </c>
      <c r="E25" s="4">
        <v>3</v>
      </c>
      <c r="F25" s="7">
        <v>206.07</v>
      </c>
      <c r="G25" s="5">
        <v>6.9798634985689362E-2</v>
      </c>
      <c r="H25" s="5">
        <v>0.13731134432783607</v>
      </c>
      <c r="I25" s="6">
        <v>1.2266071428571428</v>
      </c>
      <c r="J25" s="1"/>
      <c r="K25" s="1"/>
      <c r="L25" s="1"/>
      <c r="M25" s="1"/>
    </row>
    <row r="26" spans="1:13" x14ac:dyDescent="0.25">
      <c r="A26" s="1">
        <v>1</v>
      </c>
      <c r="B26" s="4" t="s">
        <v>46</v>
      </c>
      <c r="C26" s="4" t="s">
        <v>53</v>
      </c>
      <c r="D26" s="4" t="s">
        <v>48</v>
      </c>
      <c r="E26" s="4">
        <v>1</v>
      </c>
      <c r="F26" s="4">
        <v>180</v>
      </c>
      <c r="G26" s="5">
        <v>8.6471944657955407E-2</v>
      </c>
      <c r="H26" s="5">
        <v>0.1371846658029115</v>
      </c>
      <c r="I26" s="6">
        <v>1.4876033057851239</v>
      </c>
      <c r="J26" s="1"/>
      <c r="K26" s="1"/>
      <c r="L26" s="1"/>
      <c r="M26" s="1"/>
    </row>
    <row r="27" spans="1:13" x14ac:dyDescent="0.25">
      <c r="A27" s="1">
        <v>1</v>
      </c>
      <c r="B27" s="4" t="s">
        <v>46</v>
      </c>
      <c r="C27" s="4" t="s">
        <v>53</v>
      </c>
      <c r="D27" s="4" t="s">
        <v>49</v>
      </c>
      <c r="E27" s="4">
        <v>1</v>
      </c>
      <c r="F27" s="4">
        <v>200</v>
      </c>
      <c r="G27" s="5">
        <v>9.6079938508839335E-2</v>
      </c>
      <c r="H27" s="5">
        <v>0.15242740644767944</v>
      </c>
      <c r="I27" s="6">
        <v>1.6528925619834711</v>
      </c>
      <c r="J27" s="1"/>
      <c r="K27" s="1"/>
      <c r="L27" s="1"/>
      <c r="M27" s="1"/>
    </row>
    <row r="28" spans="1:13" x14ac:dyDescent="0.25">
      <c r="A28" s="1">
        <v>1</v>
      </c>
      <c r="B28" s="4" t="s">
        <v>46</v>
      </c>
      <c r="C28" s="4" t="s">
        <v>53</v>
      </c>
      <c r="D28" s="4" t="s">
        <v>50</v>
      </c>
      <c r="E28" s="4">
        <v>1</v>
      </c>
      <c r="F28" s="4">
        <v>195</v>
      </c>
      <c r="G28" s="5">
        <v>9.367794004611836E-2</v>
      </c>
      <c r="H28" s="5">
        <v>0.14861672128648745</v>
      </c>
      <c r="I28" s="6">
        <v>1.6115702479338843</v>
      </c>
      <c r="J28" s="1"/>
      <c r="K28" s="1"/>
      <c r="L28" s="1"/>
      <c r="M28" s="1"/>
    </row>
    <row r="29" spans="1:13" x14ac:dyDescent="0.25">
      <c r="A29" s="1">
        <v>1</v>
      </c>
      <c r="B29" s="4" t="s">
        <v>46</v>
      </c>
      <c r="C29" s="4" t="s">
        <v>53</v>
      </c>
      <c r="D29" s="4" t="s">
        <v>51</v>
      </c>
      <c r="E29" s="4">
        <v>1</v>
      </c>
      <c r="F29" s="4">
        <v>180</v>
      </c>
      <c r="G29" s="5">
        <v>8.6471944657955407E-2</v>
      </c>
      <c r="H29" s="5">
        <v>0.1371846658029115</v>
      </c>
      <c r="I29" s="6">
        <v>1.4876033057851239</v>
      </c>
      <c r="J29" s="1"/>
      <c r="K29" s="1"/>
      <c r="L29" s="1"/>
      <c r="M29" s="1"/>
    </row>
    <row r="30" spans="1:13" x14ac:dyDescent="0.25">
      <c r="A30" s="1">
        <v>1</v>
      </c>
      <c r="B30" s="4" t="s">
        <v>46</v>
      </c>
      <c r="C30" s="4" t="s">
        <v>53</v>
      </c>
      <c r="D30" s="4" t="s">
        <v>49</v>
      </c>
      <c r="E30" s="4">
        <v>2</v>
      </c>
      <c r="F30" s="4">
        <v>140</v>
      </c>
      <c r="G30" s="5">
        <v>6.7255956956187538E-2</v>
      </c>
      <c r="H30" s="5">
        <v>0.10669918451337561</v>
      </c>
      <c r="I30" s="6">
        <v>1.1570247933884297</v>
      </c>
      <c r="J30" s="1"/>
      <c r="K30" s="1"/>
      <c r="L30" s="1"/>
      <c r="M30" s="1"/>
    </row>
    <row r="31" spans="1:13" x14ac:dyDescent="0.25">
      <c r="A31" s="1">
        <v>1</v>
      </c>
      <c r="B31" s="4" t="s">
        <v>46</v>
      </c>
      <c r="C31" s="4" t="s">
        <v>53</v>
      </c>
      <c r="D31" s="4" t="s">
        <v>50</v>
      </c>
      <c r="E31" s="4">
        <v>2</v>
      </c>
      <c r="F31" s="4">
        <v>230</v>
      </c>
      <c r="G31" s="5">
        <v>0.11049192928516524</v>
      </c>
      <c r="H31" s="5">
        <v>0.17529151741483134</v>
      </c>
      <c r="I31" s="6">
        <v>1.9008264462809918</v>
      </c>
      <c r="J31" s="1"/>
      <c r="K31" s="1"/>
      <c r="L31" s="1"/>
      <c r="M31" s="1"/>
    </row>
    <row r="32" spans="1:13" x14ac:dyDescent="0.25">
      <c r="A32" s="1">
        <v>1</v>
      </c>
      <c r="B32" s="4" t="s">
        <v>46</v>
      </c>
      <c r="C32" s="4" t="s">
        <v>53</v>
      </c>
      <c r="D32" s="4" t="s">
        <v>48</v>
      </c>
      <c r="E32" s="4">
        <v>2</v>
      </c>
      <c r="F32" s="4">
        <v>230</v>
      </c>
      <c r="G32" s="5">
        <v>0.11049192928516524</v>
      </c>
      <c r="H32" s="5">
        <v>0.17529151741483134</v>
      </c>
      <c r="I32" s="6">
        <v>1.9008264462809918</v>
      </c>
      <c r="J32" s="1"/>
      <c r="K32" s="1"/>
      <c r="L32" s="1"/>
      <c r="M32" s="1"/>
    </row>
    <row r="33" spans="1:13" x14ac:dyDescent="0.25">
      <c r="A33" s="1">
        <v>1</v>
      </c>
      <c r="B33" s="4" t="s">
        <v>46</v>
      </c>
      <c r="C33" s="4" t="s">
        <v>53</v>
      </c>
      <c r="D33" s="4" t="s">
        <v>51</v>
      </c>
      <c r="E33" s="4">
        <v>2</v>
      </c>
      <c r="F33" s="4">
        <v>240</v>
      </c>
      <c r="G33" s="5">
        <v>0.11529592621060721</v>
      </c>
      <c r="H33" s="5">
        <v>0.18291288773721531</v>
      </c>
      <c r="I33" s="6">
        <v>1.9834710743801653</v>
      </c>
      <c r="J33" s="1"/>
      <c r="K33" s="1"/>
      <c r="L33" s="1"/>
      <c r="M33" s="1"/>
    </row>
    <row r="34" spans="1:13" x14ac:dyDescent="0.25">
      <c r="A34" s="1">
        <v>1</v>
      </c>
      <c r="B34" s="4" t="s">
        <v>46</v>
      </c>
      <c r="C34" s="4" t="s">
        <v>53</v>
      </c>
      <c r="D34" s="4" t="s">
        <v>50</v>
      </c>
      <c r="E34" s="4">
        <v>3</v>
      </c>
      <c r="F34" s="4">
        <v>180</v>
      </c>
      <c r="G34" s="5">
        <v>8.6471944657955407E-2</v>
      </c>
      <c r="H34" s="5">
        <v>0.1371846658029115</v>
      </c>
      <c r="I34" s="6">
        <v>1.4876033057851239</v>
      </c>
      <c r="J34" s="1"/>
      <c r="K34" s="1"/>
      <c r="L34" s="1"/>
      <c r="M34" s="1"/>
    </row>
    <row r="35" spans="1:13" x14ac:dyDescent="0.25">
      <c r="A35" s="1">
        <v>1</v>
      </c>
      <c r="B35" s="4" t="s">
        <v>46</v>
      </c>
      <c r="C35" s="4" t="s">
        <v>53</v>
      </c>
      <c r="D35" s="4" t="s">
        <v>51</v>
      </c>
      <c r="E35" s="4">
        <v>3</v>
      </c>
      <c r="F35" s="4">
        <v>220</v>
      </c>
      <c r="G35" s="5">
        <v>0.10568793235972328</v>
      </c>
      <c r="H35" s="5">
        <v>0.16767014709244737</v>
      </c>
      <c r="I35" s="6">
        <v>1.8181818181818181</v>
      </c>
      <c r="J35" s="1"/>
      <c r="K35" s="1"/>
      <c r="L35" s="1"/>
      <c r="M35" s="1"/>
    </row>
    <row r="36" spans="1:13" x14ac:dyDescent="0.25">
      <c r="A36" s="1">
        <v>1</v>
      </c>
      <c r="B36" s="4" t="s">
        <v>46</v>
      </c>
      <c r="C36" s="4" t="s">
        <v>53</v>
      </c>
      <c r="D36" s="4" t="s">
        <v>49</v>
      </c>
      <c r="E36" s="4">
        <v>3</v>
      </c>
      <c r="F36" s="4">
        <v>250</v>
      </c>
      <c r="G36" s="5">
        <v>0.12009992313604917</v>
      </c>
      <c r="H36" s="5">
        <v>0.19053425805959928</v>
      </c>
      <c r="I36" s="6">
        <v>2.0661157024793386</v>
      </c>
      <c r="J36" s="1"/>
      <c r="K36" s="1"/>
      <c r="L36" s="1"/>
      <c r="M36" s="1"/>
    </row>
    <row r="37" spans="1:13" x14ac:dyDescent="0.25">
      <c r="A37" s="1">
        <v>1</v>
      </c>
      <c r="B37" s="4" t="s">
        <v>46</v>
      </c>
      <c r="C37" s="4" t="s">
        <v>53</v>
      </c>
      <c r="D37" s="4" t="s">
        <v>48</v>
      </c>
      <c r="E37" s="4">
        <v>3</v>
      </c>
      <c r="F37" s="4">
        <v>210</v>
      </c>
      <c r="G37" s="5">
        <v>0.1008839354342813</v>
      </c>
      <c r="H37" s="5">
        <v>0.16004877677006341</v>
      </c>
      <c r="I37" s="6">
        <v>1.7355371900826446</v>
      </c>
      <c r="J37" s="1"/>
      <c r="K37" s="1"/>
      <c r="L37" s="1"/>
      <c r="M37" s="1"/>
    </row>
    <row r="38" spans="1:13" x14ac:dyDescent="0.25">
      <c r="A38" s="1">
        <v>1</v>
      </c>
      <c r="B38" s="4" t="s">
        <v>46</v>
      </c>
      <c r="C38" s="4" t="s">
        <v>54</v>
      </c>
      <c r="D38" s="4" t="s">
        <v>48</v>
      </c>
      <c r="E38" s="4">
        <v>1</v>
      </c>
      <c r="F38" s="4">
        <v>152</v>
      </c>
      <c r="G38" s="5">
        <v>6.8496237213284628E-2</v>
      </c>
      <c r="H38" s="5">
        <v>0.23089776697554312</v>
      </c>
      <c r="I38" s="6">
        <v>1.3571428571428572</v>
      </c>
      <c r="J38" s="1"/>
      <c r="K38" s="1"/>
      <c r="L38" s="1"/>
      <c r="M38" s="1"/>
    </row>
    <row r="39" spans="1:13" x14ac:dyDescent="0.25">
      <c r="A39" s="1">
        <v>1</v>
      </c>
      <c r="B39" s="4" t="s">
        <v>46</v>
      </c>
      <c r="C39" s="4" t="s">
        <v>54</v>
      </c>
      <c r="D39" s="4" t="s">
        <v>49</v>
      </c>
      <c r="E39" s="4">
        <v>1</v>
      </c>
      <c r="F39" s="4">
        <v>153</v>
      </c>
      <c r="G39" s="5">
        <v>6.8946870352845704E-2</v>
      </c>
      <c r="H39" s="5">
        <v>0.23241683123196116</v>
      </c>
      <c r="I39" s="6">
        <v>1.3660714285714286</v>
      </c>
      <c r="J39" s="1"/>
      <c r="K39" s="1"/>
      <c r="L39" s="1"/>
      <c r="M39" s="1"/>
    </row>
    <row r="40" spans="1:13" x14ac:dyDescent="0.25">
      <c r="A40" s="1">
        <v>1</v>
      </c>
      <c r="B40" s="4" t="s">
        <v>46</v>
      </c>
      <c r="C40" s="4" t="s">
        <v>54</v>
      </c>
      <c r="D40" s="4" t="s">
        <v>50</v>
      </c>
      <c r="E40" s="4">
        <v>1</v>
      </c>
      <c r="F40" s="4">
        <v>136</v>
      </c>
      <c r="G40" s="5">
        <v>6.1286106980307294E-2</v>
      </c>
      <c r="H40" s="5">
        <v>0.20659273887285437</v>
      </c>
      <c r="I40" s="6">
        <v>1.2142857142857142</v>
      </c>
      <c r="J40" s="1"/>
      <c r="K40" s="1"/>
      <c r="L40" s="1"/>
      <c r="M40" s="1"/>
    </row>
    <row r="41" spans="1:13" x14ac:dyDescent="0.25">
      <c r="A41" s="1">
        <v>1</v>
      </c>
      <c r="B41" s="4" t="s">
        <v>46</v>
      </c>
      <c r="C41" s="4" t="s">
        <v>54</v>
      </c>
      <c r="D41" s="4" t="s">
        <v>51</v>
      </c>
      <c r="E41" s="4">
        <v>1</v>
      </c>
      <c r="F41" s="4">
        <v>170</v>
      </c>
      <c r="G41" s="5">
        <v>7.6607633725384122E-2</v>
      </c>
      <c r="H41" s="5">
        <v>0.25824092359106798</v>
      </c>
      <c r="I41" s="6">
        <v>1.5178571428571428</v>
      </c>
      <c r="J41" s="1"/>
      <c r="K41" s="1"/>
      <c r="L41" s="1"/>
      <c r="M41" s="1"/>
    </row>
    <row r="42" spans="1:13" x14ac:dyDescent="0.25">
      <c r="A42" s="1">
        <v>1</v>
      </c>
      <c r="B42" s="4" t="s">
        <v>46</v>
      </c>
      <c r="C42" s="4" t="s">
        <v>54</v>
      </c>
      <c r="D42" s="4" t="s">
        <v>49</v>
      </c>
      <c r="E42" s="4">
        <v>2</v>
      </c>
      <c r="F42" s="4">
        <v>172</v>
      </c>
      <c r="G42" s="5">
        <v>7.750890000450629E-2</v>
      </c>
      <c r="H42" s="5">
        <v>0.26127905210390406</v>
      </c>
      <c r="I42" s="6">
        <v>1.5357142857142858</v>
      </c>
      <c r="J42" s="1"/>
      <c r="K42" s="1"/>
      <c r="L42" s="1"/>
      <c r="M42" s="1"/>
    </row>
    <row r="43" spans="1:13" x14ac:dyDescent="0.25">
      <c r="A43" s="1">
        <v>1</v>
      </c>
      <c r="B43" s="4" t="s">
        <v>46</v>
      </c>
      <c r="C43" s="4" t="s">
        <v>54</v>
      </c>
      <c r="D43" s="4" t="s">
        <v>50</v>
      </c>
      <c r="E43" s="4">
        <v>2</v>
      </c>
      <c r="F43" s="4">
        <v>113</v>
      </c>
      <c r="G43" s="5">
        <v>5.0921544770402387E-2</v>
      </c>
      <c r="H43" s="5">
        <v>0.17165426097523928</v>
      </c>
      <c r="I43" s="6">
        <v>1.0089285714285714</v>
      </c>
      <c r="J43" s="1"/>
      <c r="K43" s="1"/>
      <c r="L43" s="1"/>
      <c r="M43" s="1"/>
    </row>
    <row r="44" spans="1:13" x14ac:dyDescent="0.25">
      <c r="A44" s="1">
        <v>1</v>
      </c>
      <c r="B44" s="4" t="s">
        <v>46</v>
      </c>
      <c r="C44" s="4" t="s">
        <v>54</v>
      </c>
      <c r="D44" s="4" t="s">
        <v>48</v>
      </c>
      <c r="E44" s="4">
        <v>2</v>
      </c>
      <c r="F44" s="4">
        <v>121</v>
      </c>
      <c r="G44" s="5">
        <v>5.452660988689105E-2</v>
      </c>
      <c r="H44" s="5">
        <v>0.18380677502658366</v>
      </c>
      <c r="I44" s="6">
        <v>1.0803571428571428</v>
      </c>
      <c r="J44" s="1"/>
      <c r="K44" s="1"/>
      <c r="L44" s="1"/>
      <c r="M44" s="1"/>
    </row>
    <row r="45" spans="1:13" x14ac:dyDescent="0.25">
      <c r="A45" s="1">
        <v>1</v>
      </c>
      <c r="B45" s="4" t="s">
        <v>46</v>
      </c>
      <c r="C45" s="4" t="s">
        <v>54</v>
      </c>
      <c r="D45" s="4" t="s">
        <v>51</v>
      </c>
      <c r="E45" s="4">
        <v>2</v>
      </c>
      <c r="F45" s="4">
        <v>175</v>
      </c>
      <c r="G45" s="5">
        <v>7.8860799423189534E-2</v>
      </c>
      <c r="H45" s="5">
        <v>0.26583624487315821</v>
      </c>
      <c r="I45" s="6">
        <v>1.5625</v>
      </c>
      <c r="J45" s="1"/>
      <c r="K45" s="1"/>
      <c r="L45" s="1"/>
      <c r="M45" s="1"/>
    </row>
    <row r="46" spans="1:13" x14ac:dyDescent="0.25">
      <c r="A46" s="1">
        <v>1</v>
      </c>
      <c r="B46" s="4" t="s">
        <v>46</v>
      </c>
      <c r="C46" s="4" t="s">
        <v>54</v>
      </c>
      <c r="D46" s="4" t="s">
        <v>50</v>
      </c>
      <c r="E46" s="4">
        <v>3</v>
      </c>
      <c r="F46" s="4">
        <v>37</v>
      </c>
      <c r="G46" s="5">
        <v>1.6673426163760073E-2</v>
      </c>
      <c r="H46" s="5">
        <v>5.6205377487467734E-2</v>
      </c>
      <c r="I46" s="6">
        <v>0.33035714285714285</v>
      </c>
      <c r="J46" s="1"/>
      <c r="K46" s="1"/>
      <c r="L46" s="1"/>
      <c r="M46" s="1"/>
    </row>
    <row r="47" spans="1:13" x14ac:dyDescent="0.25">
      <c r="A47" s="1">
        <v>1</v>
      </c>
      <c r="B47" s="4" t="s">
        <v>46</v>
      </c>
      <c r="C47" s="4" t="s">
        <v>54</v>
      </c>
      <c r="D47" s="4" t="s">
        <v>51</v>
      </c>
      <c r="E47" s="4">
        <v>3</v>
      </c>
      <c r="F47" s="4">
        <v>120</v>
      </c>
      <c r="G47" s="5">
        <v>5.4075976747329967E-2</v>
      </c>
      <c r="H47" s="5">
        <v>0.18228771077016562</v>
      </c>
      <c r="I47" s="6">
        <v>1.0714285714285714</v>
      </c>
      <c r="J47" s="1"/>
      <c r="K47" s="1"/>
      <c r="L47" s="1"/>
      <c r="M47" s="1"/>
    </row>
    <row r="48" spans="1:13" x14ac:dyDescent="0.25">
      <c r="A48" s="1">
        <v>1</v>
      </c>
      <c r="B48" s="4" t="s">
        <v>46</v>
      </c>
      <c r="C48" s="4" t="s">
        <v>54</v>
      </c>
      <c r="D48" s="4" t="s">
        <v>49</v>
      </c>
      <c r="E48" s="4">
        <v>3</v>
      </c>
      <c r="F48" s="4">
        <v>11</v>
      </c>
      <c r="G48" s="5">
        <v>4.9569645351719141E-3</v>
      </c>
      <c r="H48" s="5">
        <v>1.6709706820598514E-2</v>
      </c>
      <c r="I48" s="6">
        <v>9.8214285714285712E-2</v>
      </c>
      <c r="J48" s="1"/>
      <c r="K48" s="1"/>
      <c r="L48" s="1"/>
      <c r="M48" s="1"/>
    </row>
    <row r="49" spans="1:13" x14ac:dyDescent="0.25">
      <c r="A49" s="1">
        <v>1</v>
      </c>
      <c r="B49" s="4" t="s">
        <v>46</v>
      </c>
      <c r="C49" s="4" t="s">
        <v>54</v>
      </c>
      <c r="D49" s="4" t="s">
        <v>48</v>
      </c>
      <c r="E49" s="4">
        <v>3</v>
      </c>
      <c r="F49" s="4">
        <v>176</v>
      </c>
      <c r="G49" s="5">
        <v>7.9311432562750625E-2</v>
      </c>
      <c r="H49" s="5">
        <v>0.26735530912957622</v>
      </c>
      <c r="I49" s="6">
        <v>1.5714285714285714</v>
      </c>
      <c r="J49" s="1"/>
      <c r="K49" s="1"/>
      <c r="L49" s="1"/>
      <c r="M49" s="1"/>
    </row>
    <row r="50" spans="1:13" x14ac:dyDescent="0.25">
      <c r="A50" s="1">
        <v>2</v>
      </c>
      <c r="B50" s="4" t="s">
        <v>46</v>
      </c>
      <c r="C50" s="4" t="s">
        <v>47</v>
      </c>
      <c r="D50" s="4" t="s">
        <v>48</v>
      </c>
      <c r="E50" s="4">
        <v>1</v>
      </c>
      <c r="F50" s="6">
        <v>260</v>
      </c>
      <c r="G50" s="6">
        <v>0.45430718154813915</v>
      </c>
      <c r="H50" s="6">
        <v>1.9145802650957284</v>
      </c>
      <c r="I50" s="6">
        <v>6.1904761904761907</v>
      </c>
      <c r="J50" s="1"/>
      <c r="K50" s="1"/>
      <c r="L50" s="1"/>
      <c r="M50" s="1"/>
    </row>
    <row r="51" spans="1:13" x14ac:dyDescent="0.25">
      <c r="A51" s="1">
        <v>2</v>
      </c>
      <c r="B51" s="4" t="s">
        <v>46</v>
      </c>
      <c r="C51" s="4" t="s">
        <v>47</v>
      </c>
      <c r="D51" s="4" t="s">
        <v>49</v>
      </c>
      <c r="E51" s="4">
        <v>1</v>
      </c>
      <c r="F51" s="6">
        <v>174</v>
      </c>
      <c r="G51" s="6">
        <v>0.30403634457452389</v>
      </c>
      <c r="H51" s="6">
        <v>1.2812960235640645</v>
      </c>
      <c r="I51" s="6">
        <v>4.1428571428571432</v>
      </c>
      <c r="J51" s="1"/>
      <c r="K51" s="1"/>
      <c r="L51" s="1"/>
      <c r="M51" s="1"/>
    </row>
    <row r="52" spans="1:13" x14ac:dyDescent="0.25">
      <c r="A52" s="1">
        <v>2</v>
      </c>
      <c r="B52" s="4" t="s">
        <v>46</v>
      </c>
      <c r="C52" s="4" t="s">
        <v>47</v>
      </c>
      <c r="D52" s="4" t="s">
        <v>50</v>
      </c>
      <c r="E52" s="4">
        <v>1</v>
      </c>
      <c r="F52" s="6">
        <v>126</v>
      </c>
      <c r="G52" s="6">
        <v>0.2201642495194828</v>
      </c>
      <c r="H52" s="6">
        <v>0.92783505154639145</v>
      </c>
      <c r="I52" s="6">
        <v>3</v>
      </c>
      <c r="J52" s="1"/>
      <c r="K52" s="1"/>
      <c r="L52" s="1"/>
      <c r="M52" s="1"/>
    </row>
    <row r="53" spans="1:13" x14ac:dyDescent="0.25">
      <c r="A53" s="1">
        <v>2</v>
      </c>
      <c r="B53" s="4" t="s">
        <v>46</v>
      </c>
      <c r="C53" s="4" t="s">
        <v>47</v>
      </c>
      <c r="D53" s="4" t="s">
        <v>51</v>
      </c>
      <c r="E53" s="4">
        <v>1</v>
      </c>
      <c r="F53" s="6">
        <v>248</v>
      </c>
      <c r="G53" s="6">
        <v>0.43333915778437887</v>
      </c>
      <c r="H53" s="6">
        <v>1.8262150220913103</v>
      </c>
      <c r="I53" s="6">
        <v>5.9047619047619051</v>
      </c>
      <c r="J53" s="1"/>
      <c r="K53" s="1"/>
      <c r="L53" s="1"/>
      <c r="M53" s="1"/>
    </row>
    <row r="54" spans="1:13" x14ac:dyDescent="0.25">
      <c r="A54" s="1">
        <v>2</v>
      </c>
      <c r="B54" s="4" t="s">
        <v>46</v>
      </c>
      <c r="C54" s="4" t="s">
        <v>47</v>
      </c>
      <c r="D54" s="4" t="s">
        <v>49</v>
      </c>
      <c r="E54" s="4">
        <v>2</v>
      </c>
      <c r="F54" s="6">
        <v>197</v>
      </c>
      <c r="G54" s="6">
        <v>0.34422505678839771</v>
      </c>
      <c r="H54" s="6">
        <v>1.4506627393225326</v>
      </c>
      <c r="I54" s="6">
        <v>4.6904761904761907</v>
      </c>
      <c r="J54" s="1"/>
      <c r="K54" s="1"/>
      <c r="L54" s="1"/>
      <c r="M54" s="1"/>
    </row>
    <row r="55" spans="1:13" x14ac:dyDescent="0.25">
      <c r="A55" s="1">
        <v>2</v>
      </c>
      <c r="B55" s="4" t="s">
        <v>46</v>
      </c>
      <c r="C55" s="4" t="s">
        <v>47</v>
      </c>
      <c r="D55" s="4" t="s">
        <v>50</v>
      </c>
      <c r="E55" s="4">
        <v>2</v>
      </c>
      <c r="F55" s="6">
        <v>218</v>
      </c>
      <c r="G55" s="6">
        <v>0.38091909837497817</v>
      </c>
      <c r="H55" s="6">
        <v>1.6053019145802647</v>
      </c>
      <c r="I55" s="6">
        <v>5.1904761904761907</v>
      </c>
      <c r="J55" s="1"/>
      <c r="K55" s="1"/>
      <c r="L55" s="1"/>
      <c r="M55" s="1"/>
    </row>
    <row r="56" spans="1:13" x14ac:dyDescent="0.25">
      <c r="A56" s="1">
        <v>2</v>
      </c>
      <c r="B56" s="4" t="s">
        <v>46</v>
      </c>
      <c r="C56" s="4" t="s">
        <v>47</v>
      </c>
      <c r="D56" s="4" t="s">
        <v>48</v>
      </c>
      <c r="E56" s="4">
        <v>2</v>
      </c>
      <c r="F56" s="6">
        <v>228</v>
      </c>
      <c r="G56" s="6">
        <v>0.39839245151144509</v>
      </c>
      <c r="H56" s="6">
        <v>1.6789396170839466</v>
      </c>
      <c r="I56" s="6">
        <v>5.4285714285714288</v>
      </c>
      <c r="J56" s="1"/>
      <c r="K56" s="1"/>
      <c r="L56" s="1"/>
      <c r="M56" s="1"/>
    </row>
    <row r="57" spans="1:13" x14ac:dyDescent="0.25">
      <c r="A57" s="1">
        <v>2</v>
      </c>
      <c r="B57" s="4" t="s">
        <v>46</v>
      </c>
      <c r="C57" s="4" t="s">
        <v>47</v>
      </c>
      <c r="D57" s="4" t="s">
        <v>51</v>
      </c>
      <c r="E57" s="4">
        <v>2</v>
      </c>
      <c r="F57" s="6">
        <v>260</v>
      </c>
      <c r="G57" s="6">
        <v>0.45430718154813915</v>
      </c>
      <c r="H57" s="6">
        <v>1.9145802650957284</v>
      </c>
      <c r="I57" s="6">
        <v>6.1904761904761907</v>
      </c>
      <c r="J57" s="1"/>
      <c r="K57" s="1"/>
      <c r="L57" s="1"/>
      <c r="M57" s="1"/>
    </row>
    <row r="58" spans="1:13" x14ac:dyDescent="0.25">
      <c r="A58" s="1">
        <v>2</v>
      </c>
      <c r="B58" s="4" t="s">
        <v>46</v>
      </c>
      <c r="C58" s="4" t="s">
        <v>47</v>
      </c>
      <c r="D58" s="4" t="s">
        <v>50</v>
      </c>
      <c r="E58" s="4">
        <v>3</v>
      </c>
      <c r="F58" s="6">
        <v>265</v>
      </c>
      <c r="G58" s="6">
        <v>0.46304385811637255</v>
      </c>
      <c r="H58" s="6">
        <v>1.9513991163475695</v>
      </c>
      <c r="I58" s="6">
        <v>6.3095238095238093</v>
      </c>
      <c r="J58" s="1"/>
      <c r="K58" s="1"/>
      <c r="L58" s="1"/>
      <c r="M58" s="1"/>
    </row>
    <row r="59" spans="1:13" x14ac:dyDescent="0.25">
      <c r="A59" s="1">
        <v>2</v>
      </c>
      <c r="B59" s="4" t="s">
        <v>46</v>
      </c>
      <c r="C59" s="4" t="s">
        <v>47</v>
      </c>
      <c r="D59" s="4" t="s">
        <v>51</v>
      </c>
      <c r="E59" s="4">
        <v>3</v>
      </c>
      <c r="F59" s="6">
        <v>257</v>
      </c>
      <c r="G59" s="6">
        <v>0.44906517560719905</v>
      </c>
      <c r="H59" s="6">
        <v>1.8924889543446239</v>
      </c>
      <c r="I59" s="6">
        <v>6.1190476190476186</v>
      </c>
      <c r="J59" s="1"/>
      <c r="K59" s="1"/>
      <c r="L59" s="1"/>
      <c r="M59" s="1"/>
    </row>
    <row r="60" spans="1:13" x14ac:dyDescent="0.25">
      <c r="A60" s="1">
        <v>2</v>
      </c>
      <c r="B60" s="4" t="s">
        <v>46</v>
      </c>
      <c r="C60" s="4" t="s">
        <v>47</v>
      </c>
      <c r="D60" s="4" t="s">
        <v>49</v>
      </c>
      <c r="E60" s="4">
        <v>3</v>
      </c>
      <c r="F60" s="6">
        <v>230</v>
      </c>
      <c r="G60" s="6">
        <v>0.40188712213873845</v>
      </c>
      <c r="H60" s="6">
        <v>1.6936671575846829</v>
      </c>
      <c r="I60" s="6">
        <v>5.4761904761904763</v>
      </c>
      <c r="J60" s="1"/>
      <c r="K60" s="1"/>
      <c r="L60" s="1"/>
      <c r="M60" s="1"/>
    </row>
    <row r="61" spans="1:13" x14ac:dyDescent="0.25">
      <c r="A61" s="1">
        <v>2</v>
      </c>
      <c r="B61" s="4" t="s">
        <v>46</v>
      </c>
      <c r="C61" s="4" t="s">
        <v>47</v>
      </c>
      <c r="D61" s="4" t="s">
        <v>48</v>
      </c>
      <c r="E61" s="4">
        <v>3</v>
      </c>
      <c r="F61" s="6">
        <v>405</v>
      </c>
      <c r="G61" s="6">
        <v>0.70767080202690902</v>
      </c>
      <c r="H61" s="6">
        <v>2.9823269513991155</v>
      </c>
      <c r="I61" s="6">
        <v>9.6428571428571423</v>
      </c>
      <c r="J61" s="1"/>
      <c r="K61" s="1"/>
      <c r="L61" s="1"/>
      <c r="M61" s="1"/>
    </row>
    <row r="62" spans="1:13" x14ac:dyDescent="0.25">
      <c r="A62" s="1">
        <v>2</v>
      </c>
      <c r="B62" s="4" t="s">
        <v>46</v>
      </c>
      <c r="C62" s="4" t="s">
        <v>52</v>
      </c>
      <c r="D62" s="4" t="s">
        <v>48</v>
      </c>
      <c r="E62" s="4">
        <v>1</v>
      </c>
      <c r="F62" s="7">
        <v>78.510000000000005</v>
      </c>
      <c r="G62" s="5">
        <v>0.1302854298041819</v>
      </c>
      <c r="H62" s="5">
        <v>0.65099502487562189</v>
      </c>
      <c r="I62" s="6">
        <v>1.8258139534883722</v>
      </c>
      <c r="J62" s="1"/>
      <c r="K62" s="1"/>
      <c r="L62" s="1"/>
      <c r="M62" s="1"/>
    </row>
    <row r="63" spans="1:13" x14ac:dyDescent="0.25">
      <c r="A63" s="1">
        <v>2</v>
      </c>
      <c r="B63" s="4" t="s">
        <v>46</v>
      </c>
      <c r="C63" s="4" t="s">
        <v>52</v>
      </c>
      <c r="D63" s="4" t="s">
        <v>49</v>
      </c>
      <c r="E63" s="4">
        <v>1</v>
      </c>
      <c r="F63" s="7">
        <v>105.38</v>
      </c>
      <c r="G63" s="5">
        <v>0.17487553932957184</v>
      </c>
      <c r="H63" s="5">
        <v>0.87379767827529009</v>
      </c>
      <c r="I63" s="6">
        <v>2.4506976744186044</v>
      </c>
      <c r="J63" s="1"/>
      <c r="K63" s="1"/>
      <c r="L63" s="1"/>
      <c r="M63" s="1"/>
    </row>
    <row r="64" spans="1:13" x14ac:dyDescent="0.25">
      <c r="A64" s="1">
        <v>2</v>
      </c>
      <c r="B64" s="4" t="s">
        <v>46</v>
      </c>
      <c r="C64" s="4" t="s">
        <v>52</v>
      </c>
      <c r="D64" s="4" t="s">
        <v>50</v>
      </c>
      <c r="E64" s="4">
        <v>1</v>
      </c>
      <c r="F64" s="7">
        <v>140.24</v>
      </c>
      <c r="G64" s="5">
        <v>0.23272485894457351</v>
      </c>
      <c r="H64" s="5">
        <v>1.1628524046434494</v>
      </c>
      <c r="I64" s="6">
        <v>3.2613953488372096</v>
      </c>
      <c r="J64" s="1"/>
      <c r="K64" s="1"/>
      <c r="L64" s="1"/>
      <c r="M64" s="1"/>
    </row>
    <row r="65" spans="1:13" x14ac:dyDescent="0.25">
      <c r="A65" s="1">
        <v>2</v>
      </c>
      <c r="B65" s="4" t="s">
        <v>46</v>
      </c>
      <c r="C65" s="4" t="s">
        <v>52</v>
      </c>
      <c r="D65" s="4" t="s">
        <v>51</v>
      </c>
      <c r="E65" s="4">
        <v>1</v>
      </c>
      <c r="F65" s="7">
        <v>109.49</v>
      </c>
      <c r="G65" s="5">
        <v>0.18169598406903417</v>
      </c>
      <c r="H65" s="5">
        <v>0.90787728026533987</v>
      </c>
      <c r="I65" s="6">
        <v>2.5462790697674418</v>
      </c>
      <c r="J65" s="1"/>
      <c r="K65" s="1"/>
      <c r="L65" s="1"/>
      <c r="M65" s="1"/>
    </row>
    <row r="66" spans="1:13" x14ac:dyDescent="0.25">
      <c r="A66" s="1">
        <v>2</v>
      </c>
      <c r="B66" s="4" t="s">
        <v>46</v>
      </c>
      <c r="C66" s="4" t="s">
        <v>52</v>
      </c>
      <c r="D66" s="4" t="s">
        <v>49</v>
      </c>
      <c r="E66" s="4">
        <v>2</v>
      </c>
      <c r="F66" s="7">
        <v>112.7</v>
      </c>
      <c r="G66" s="5">
        <v>0.18702290076335878</v>
      </c>
      <c r="H66" s="5">
        <v>0.93449419568822545</v>
      </c>
      <c r="I66" s="6">
        <v>2.6209302325581394</v>
      </c>
      <c r="J66" s="1"/>
      <c r="K66" s="1"/>
      <c r="L66" s="1"/>
      <c r="M66" s="1"/>
    </row>
    <row r="67" spans="1:13" x14ac:dyDescent="0.25">
      <c r="A67" s="1">
        <v>2</v>
      </c>
      <c r="B67" s="4" t="s">
        <v>46</v>
      </c>
      <c r="C67" s="4" t="s">
        <v>52</v>
      </c>
      <c r="D67" s="4" t="s">
        <v>50</v>
      </c>
      <c r="E67" s="4">
        <v>2</v>
      </c>
      <c r="F67" s="7">
        <v>90.04</v>
      </c>
      <c r="G67" s="5">
        <v>0.14941918353800199</v>
      </c>
      <c r="H67" s="5">
        <v>0.74660033167495854</v>
      </c>
      <c r="I67" s="6">
        <v>2.0939534883720934</v>
      </c>
      <c r="J67" s="1"/>
      <c r="K67" s="1"/>
      <c r="L67" s="1"/>
      <c r="M67" s="1"/>
    </row>
    <row r="68" spans="1:13" x14ac:dyDescent="0.25">
      <c r="A68" s="1">
        <v>2</v>
      </c>
      <c r="B68" s="4" t="s">
        <v>46</v>
      </c>
      <c r="C68" s="4" t="s">
        <v>52</v>
      </c>
      <c r="D68" s="4" t="s">
        <v>48</v>
      </c>
      <c r="E68" s="4">
        <v>2</v>
      </c>
      <c r="F68" s="7">
        <v>98.27</v>
      </c>
      <c r="G68" s="5">
        <v>0.16307666777298371</v>
      </c>
      <c r="H68" s="5">
        <v>0.81484245439469316</v>
      </c>
      <c r="I68" s="6">
        <v>2.2853488372093023</v>
      </c>
      <c r="J68" s="1"/>
      <c r="K68" s="1"/>
      <c r="L68" s="1"/>
      <c r="M68" s="1"/>
    </row>
    <row r="69" spans="1:13" x14ac:dyDescent="0.25">
      <c r="A69" s="1">
        <v>2</v>
      </c>
      <c r="B69" s="4" t="s">
        <v>46</v>
      </c>
      <c r="C69" s="4" t="s">
        <v>52</v>
      </c>
      <c r="D69" s="4" t="s">
        <v>51</v>
      </c>
      <c r="E69" s="4">
        <v>2</v>
      </c>
      <c r="F69" s="7">
        <v>110.24</v>
      </c>
      <c r="G69" s="5">
        <v>0.18294059077331562</v>
      </c>
      <c r="H69" s="5">
        <v>0.91409618573797669</v>
      </c>
      <c r="I69" s="6">
        <v>2.5637209302325581</v>
      </c>
      <c r="J69" s="1"/>
      <c r="K69" s="1"/>
      <c r="L69" s="1"/>
      <c r="M69" s="1"/>
    </row>
    <row r="70" spans="1:13" x14ac:dyDescent="0.25">
      <c r="A70" s="1">
        <v>2</v>
      </c>
      <c r="B70" s="4" t="s">
        <v>46</v>
      </c>
      <c r="C70" s="4" t="s">
        <v>52</v>
      </c>
      <c r="D70" s="4" t="s">
        <v>50</v>
      </c>
      <c r="E70" s="4">
        <v>3</v>
      </c>
      <c r="F70" s="7">
        <v>92.76</v>
      </c>
      <c r="G70" s="5">
        <v>0.15393295718552938</v>
      </c>
      <c r="H70" s="5">
        <v>0.76915422885572138</v>
      </c>
      <c r="I70" s="6">
        <v>2.1572093023255814</v>
      </c>
      <c r="J70" s="1"/>
      <c r="K70" s="1"/>
      <c r="L70" s="1"/>
      <c r="M70" s="1"/>
    </row>
    <row r="71" spans="1:13" x14ac:dyDescent="0.25">
      <c r="A71" s="1">
        <v>2</v>
      </c>
      <c r="B71" s="4" t="s">
        <v>46</v>
      </c>
      <c r="C71" s="4" t="s">
        <v>52</v>
      </c>
      <c r="D71" s="4" t="s">
        <v>51</v>
      </c>
      <c r="E71" s="4">
        <v>3</v>
      </c>
      <c r="F71" s="7">
        <v>114.17</v>
      </c>
      <c r="G71" s="5">
        <v>0.18946232990375042</v>
      </c>
      <c r="H71" s="5">
        <v>0.94668325041459367</v>
      </c>
      <c r="I71" s="6">
        <v>2.6551162790697673</v>
      </c>
      <c r="J71" s="1"/>
      <c r="K71" s="1"/>
      <c r="L71" s="1"/>
      <c r="M71" s="1"/>
    </row>
    <row r="72" spans="1:13" x14ac:dyDescent="0.25">
      <c r="A72" s="1">
        <v>2</v>
      </c>
      <c r="B72" s="4" t="s">
        <v>46</v>
      </c>
      <c r="C72" s="4" t="s">
        <v>52</v>
      </c>
      <c r="D72" s="4" t="s">
        <v>49</v>
      </c>
      <c r="E72" s="4">
        <v>3</v>
      </c>
      <c r="F72" s="7">
        <v>96.77</v>
      </c>
      <c r="G72" s="5">
        <v>0.16058745436442082</v>
      </c>
      <c r="H72" s="5">
        <v>0.80240464344941953</v>
      </c>
      <c r="I72" s="6">
        <v>2.2504651162790696</v>
      </c>
      <c r="J72" s="1"/>
      <c r="K72" s="1"/>
      <c r="L72" s="1"/>
      <c r="M72" s="1"/>
    </row>
    <row r="73" spans="1:13" x14ac:dyDescent="0.25">
      <c r="A73" s="1">
        <v>2</v>
      </c>
      <c r="B73" s="4" t="s">
        <v>46</v>
      </c>
      <c r="C73" s="4" t="s">
        <v>52</v>
      </c>
      <c r="D73" s="4" t="s">
        <v>48</v>
      </c>
      <c r="E73" s="4">
        <v>3</v>
      </c>
      <c r="F73" s="7">
        <v>120.5</v>
      </c>
      <c r="G73" s="5">
        <v>0.19996681048788581</v>
      </c>
      <c r="H73" s="5">
        <v>0.99917081260364837</v>
      </c>
      <c r="I73" s="6">
        <v>2.8023255813953489</v>
      </c>
      <c r="J73" s="1"/>
      <c r="K73" s="1"/>
      <c r="L73" s="1"/>
      <c r="M73" s="1"/>
    </row>
    <row r="74" spans="1:13" x14ac:dyDescent="0.25">
      <c r="A74" s="1">
        <v>2</v>
      </c>
      <c r="B74" s="4" t="s">
        <v>46</v>
      </c>
      <c r="C74" s="4" t="s">
        <v>53</v>
      </c>
      <c r="D74" s="4" t="s">
        <v>48</v>
      </c>
      <c r="E74" s="4">
        <v>1</v>
      </c>
      <c r="F74" s="4">
        <v>140</v>
      </c>
      <c r="G74" s="5">
        <v>0.24496937882764661</v>
      </c>
      <c r="H74" s="5">
        <v>0.93959731543624159</v>
      </c>
      <c r="I74" s="6">
        <v>4.2424242424242422</v>
      </c>
      <c r="J74" s="1"/>
      <c r="K74" s="1"/>
      <c r="L74" s="1"/>
      <c r="M74" s="1"/>
    </row>
    <row r="75" spans="1:13" x14ac:dyDescent="0.25">
      <c r="A75" s="1">
        <v>2</v>
      </c>
      <c r="B75" s="4" t="s">
        <v>46</v>
      </c>
      <c r="C75" s="4" t="s">
        <v>53</v>
      </c>
      <c r="D75" s="4" t="s">
        <v>49</v>
      </c>
      <c r="E75" s="4">
        <v>1</v>
      </c>
      <c r="F75" s="4">
        <v>181</v>
      </c>
      <c r="G75" s="5">
        <v>0.31671041119860022</v>
      </c>
      <c r="H75" s="5">
        <v>1.2147651006711409</v>
      </c>
      <c r="I75" s="6">
        <v>5.4848484848484844</v>
      </c>
      <c r="J75" s="1"/>
      <c r="K75" s="1"/>
      <c r="L75" s="1"/>
      <c r="M75" s="1"/>
    </row>
    <row r="76" spans="1:13" x14ac:dyDescent="0.25">
      <c r="A76" s="1">
        <v>2</v>
      </c>
      <c r="B76" s="4" t="s">
        <v>46</v>
      </c>
      <c r="C76" s="4" t="s">
        <v>53</v>
      </c>
      <c r="D76" s="4" t="s">
        <v>50</v>
      </c>
      <c r="E76" s="4">
        <v>1</v>
      </c>
      <c r="F76" s="4">
        <v>204</v>
      </c>
      <c r="G76" s="5">
        <v>0.35695538057742787</v>
      </c>
      <c r="H76" s="5">
        <v>1.3691275167785235</v>
      </c>
      <c r="I76" s="6">
        <v>6.1818181818181817</v>
      </c>
      <c r="J76" s="1"/>
      <c r="K76" s="1"/>
      <c r="L76" s="1"/>
      <c r="M76" s="1"/>
    </row>
    <row r="77" spans="1:13" x14ac:dyDescent="0.25">
      <c r="A77" s="1">
        <v>2</v>
      </c>
      <c r="B77" s="4" t="s">
        <v>46</v>
      </c>
      <c r="C77" s="4" t="s">
        <v>53</v>
      </c>
      <c r="D77" s="4" t="s">
        <v>51</v>
      </c>
      <c r="E77" s="4">
        <v>1</v>
      </c>
      <c r="F77" s="4">
        <v>205</v>
      </c>
      <c r="G77" s="5">
        <v>0.35870516185476825</v>
      </c>
      <c r="H77" s="5">
        <v>1.3758389261744965</v>
      </c>
      <c r="I77" s="6">
        <v>6.2121212121212119</v>
      </c>
      <c r="J77" s="1"/>
      <c r="K77" s="1"/>
      <c r="L77" s="1"/>
      <c r="M77" s="1"/>
    </row>
    <row r="78" spans="1:13" x14ac:dyDescent="0.25">
      <c r="A78" s="1">
        <v>2</v>
      </c>
      <c r="B78" s="4" t="s">
        <v>46</v>
      </c>
      <c r="C78" s="4" t="s">
        <v>53</v>
      </c>
      <c r="D78" s="4" t="s">
        <v>49</v>
      </c>
      <c r="E78" s="4">
        <v>2</v>
      </c>
      <c r="F78" s="4">
        <v>166</v>
      </c>
      <c r="G78" s="5">
        <v>0.29046369203849526</v>
      </c>
      <c r="H78" s="5">
        <v>1.1140939597315436</v>
      </c>
      <c r="I78" s="6">
        <v>5.0303030303030303</v>
      </c>
      <c r="J78" s="1"/>
      <c r="K78" s="1"/>
      <c r="L78" s="1"/>
      <c r="M78" s="1"/>
    </row>
    <row r="79" spans="1:13" x14ac:dyDescent="0.25">
      <c r="A79" s="1">
        <v>2</v>
      </c>
      <c r="B79" s="4" t="s">
        <v>46</v>
      </c>
      <c r="C79" s="4" t="s">
        <v>53</v>
      </c>
      <c r="D79" s="4" t="s">
        <v>50</v>
      </c>
      <c r="E79" s="4">
        <v>2</v>
      </c>
      <c r="F79" s="4">
        <v>267</v>
      </c>
      <c r="G79" s="5">
        <v>0.46719160104986884</v>
      </c>
      <c r="H79" s="5">
        <v>1.7919463087248322</v>
      </c>
      <c r="I79" s="6">
        <v>8.0909090909090917</v>
      </c>
      <c r="J79" s="1"/>
      <c r="K79" s="1"/>
      <c r="L79" s="1"/>
      <c r="M79" s="1"/>
    </row>
    <row r="80" spans="1:13" x14ac:dyDescent="0.25">
      <c r="A80" s="1">
        <v>2</v>
      </c>
      <c r="B80" s="4" t="s">
        <v>46</v>
      </c>
      <c r="C80" s="4" t="s">
        <v>53</v>
      </c>
      <c r="D80" s="4" t="s">
        <v>48</v>
      </c>
      <c r="E80" s="4">
        <v>2</v>
      </c>
      <c r="F80" s="4">
        <v>194</v>
      </c>
      <c r="G80" s="5">
        <v>0.33945756780402458</v>
      </c>
      <c r="H80" s="5">
        <v>1.3020134228187918</v>
      </c>
      <c r="I80" s="6">
        <v>5.8787878787878789</v>
      </c>
      <c r="J80" s="1"/>
      <c r="K80" s="1"/>
      <c r="L80" s="1"/>
      <c r="M80" s="1"/>
    </row>
    <row r="81" spans="1:13" x14ac:dyDescent="0.25">
      <c r="A81" s="1">
        <v>2</v>
      </c>
      <c r="B81" s="4" t="s">
        <v>46</v>
      </c>
      <c r="C81" s="4" t="s">
        <v>53</v>
      </c>
      <c r="D81" s="4" t="s">
        <v>51</v>
      </c>
      <c r="E81" s="4">
        <v>2</v>
      </c>
      <c r="F81" s="4">
        <v>216</v>
      </c>
      <c r="G81" s="5">
        <v>0.37795275590551186</v>
      </c>
      <c r="H81" s="5">
        <v>1.4496644295302012</v>
      </c>
      <c r="I81" s="6">
        <v>6.5454545454545459</v>
      </c>
      <c r="J81" s="1"/>
      <c r="K81" s="1"/>
      <c r="L81" s="1"/>
      <c r="M81" s="1"/>
    </row>
    <row r="82" spans="1:13" x14ac:dyDescent="0.25">
      <c r="A82" s="1">
        <v>2</v>
      </c>
      <c r="B82" s="4" t="s">
        <v>46</v>
      </c>
      <c r="C82" s="4" t="s">
        <v>53</v>
      </c>
      <c r="D82" s="4" t="s">
        <v>50</v>
      </c>
      <c r="E82" s="4">
        <v>3</v>
      </c>
      <c r="F82" s="4">
        <v>206</v>
      </c>
      <c r="G82" s="5">
        <v>0.36045494313210857</v>
      </c>
      <c r="H82" s="5">
        <v>1.3825503355704698</v>
      </c>
      <c r="I82" s="6">
        <v>6.2424242424242422</v>
      </c>
      <c r="J82" s="1"/>
      <c r="K82" s="1"/>
      <c r="L82" s="1"/>
      <c r="M82" s="1"/>
    </row>
    <row r="83" spans="1:13" x14ac:dyDescent="0.25">
      <c r="A83" s="1">
        <v>2</v>
      </c>
      <c r="B83" s="4" t="s">
        <v>46</v>
      </c>
      <c r="C83" s="4" t="s">
        <v>53</v>
      </c>
      <c r="D83" s="4" t="s">
        <v>51</v>
      </c>
      <c r="E83" s="4">
        <v>3</v>
      </c>
      <c r="F83" s="4">
        <v>213</v>
      </c>
      <c r="G83" s="5">
        <v>0.37270341207349089</v>
      </c>
      <c r="H83" s="5">
        <v>1.4295302013422819</v>
      </c>
      <c r="I83" s="6">
        <v>6.4545454545454541</v>
      </c>
      <c r="J83" s="1"/>
      <c r="K83" s="1"/>
      <c r="L83" s="1"/>
      <c r="M83" s="1"/>
    </row>
    <row r="84" spans="1:13" x14ac:dyDescent="0.25">
      <c r="A84" s="1">
        <v>2</v>
      </c>
      <c r="B84" s="4" t="s">
        <v>46</v>
      </c>
      <c r="C84" s="4" t="s">
        <v>53</v>
      </c>
      <c r="D84" s="4" t="s">
        <v>49</v>
      </c>
      <c r="E84" s="4">
        <v>3</v>
      </c>
      <c r="F84" s="4">
        <v>230</v>
      </c>
      <c r="G84" s="5">
        <v>0.40244969378827655</v>
      </c>
      <c r="H84" s="5">
        <v>1.5436241610738255</v>
      </c>
      <c r="I84" s="6">
        <v>6.9696969696969697</v>
      </c>
      <c r="J84" s="1"/>
      <c r="K84" s="1"/>
      <c r="L84" s="1"/>
      <c r="M84" s="1"/>
    </row>
    <row r="85" spans="1:13" x14ac:dyDescent="0.25">
      <c r="A85" s="1">
        <v>2</v>
      </c>
      <c r="B85" s="4" t="s">
        <v>46</v>
      </c>
      <c r="C85" s="4" t="s">
        <v>53</v>
      </c>
      <c r="D85" s="4" t="s">
        <v>48</v>
      </c>
      <c r="E85" s="4">
        <v>3</v>
      </c>
      <c r="F85" s="4">
        <v>161</v>
      </c>
      <c r="G85" s="5">
        <v>0.28171478565179359</v>
      </c>
      <c r="H85" s="5">
        <v>1.080536912751678</v>
      </c>
      <c r="I85" s="6">
        <v>4.8787878787878789</v>
      </c>
      <c r="J85" s="1"/>
      <c r="K85" s="1"/>
      <c r="L85" s="1"/>
      <c r="M85" s="1"/>
    </row>
    <row r="86" spans="1:13" x14ac:dyDescent="0.25">
      <c r="A86" s="1">
        <v>2</v>
      </c>
      <c r="B86" s="4" t="s">
        <v>46</v>
      </c>
      <c r="C86" s="4" t="s">
        <v>54</v>
      </c>
      <c r="D86" s="4" t="s">
        <v>48</v>
      </c>
      <c r="E86" s="4">
        <v>1</v>
      </c>
      <c r="F86" s="4">
        <v>152</v>
      </c>
      <c r="G86" s="5">
        <v>0.14264264264264262</v>
      </c>
      <c r="H86" s="5">
        <v>0.16900155659328445</v>
      </c>
      <c r="I86" s="6">
        <v>2.6666666666666665</v>
      </c>
      <c r="J86" s="1"/>
      <c r="K86" s="1"/>
      <c r="L86" s="1"/>
      <c r="M86" s="1"/>
    </row>
    <row r="87" spans="1:13" x14ac:dyDescent="0.25">
      <c r="A87" s="1">
        <v>2</v>
      </c>
      <c r="B87" s="4" t="s">
        <v>46</v>
      </c>
      <c r="C87" s="4" t="s">
        <v>54</v>
      </c>
      <c r="D87" s="4" t="s">
        <v>49</v>
      </c>
      <c r="E87" s="4">
        <v>1</v>
      </c>
      <c r="F87" s="4">
        <v>150</v>
      </c>
      <c r="G87" s="5">
        <v>0.14076576576576574</v>
      </c>
      <c r="H87" s="5">
        <v>0.16677785190126754</v>
      </c>
      <c r="I87" s="6">
        <v>2.6315789473684212</v>
      </c>
      <c r="J87" s="1"/>
      <c r="K87" s="1"/>
      <c r="L87" s="1"/>
      <c r="M87" s="1"/>
    </row>
    <row r="88" spans="1:13" x14ac:dyDescent="0.25">
      <c r="A88" s="1">
        <v>2</v>
      </c>
      <c r="B88" s="4" t="s">
        <v>46</v>
      </c>
      <c r="C88" s="4" t="s">
        <v>54</v>
      </c>
      <c r="D88" s="4" t="s">
        <v>50</v>
      </c>
      <c r="E88" s="4">
        <v>1</v>
      </c>
      <c r="F88" s="4">
        <v>160</v>
      </c>
      <c r="G88" s="5">
        <v>0.15015015015015012</v>
      </c>
      <c r="H88" s="5">
        <v>0.17789637536135203</v>
      </c>
      <c r="I88" s="6">
        <v>2.807017543859649</v>
      </c>
      <c r="J88" s="1"/>
      <c r="K88" s="1"/>
      <c r="L88" s="1"/>
      <c r="M88" s="1"/>
    </row>
    <row r="89" spans="1:13" x14ac:dyDescent="0.25">
      <c r="A89" s="1">
        <v>2</v>
      </c>
      <c r="B89" s="4" t="s">
        <v>46</v>
      </c>
      <c r="C89" s="4" t="s">
        <v>54</v>
      </c>
      <c r="D89" s="4" t="s">
        <v>51</v>
      </c>
      <c r="E89" s="4">
        <v>1</v>
      </c>
      <c r="F89" s="4">
        <v>126</v>
      </c>
      <c r="G89" s="5">
        <v>0.11824324324324323</v>
      </c>
      <c r="H89" s="5">
        <v>0.14009339559706474</v>
      </c>
      <c r="I89" s="6">
        <v>2.2105263157894739</v>
      </c>
      <c r="J89" s="1"/>
      <c r="K89" s="1"/>
      <c r="L89" s="1"/>
      <c r="M89" s="1"/>
    </row>
    <row r="90" spans="1:13" x14ac:dyDescent="0.25">
      <c r="A90" s="1">
        <v>2</v>
      </c>
      <c r="B90" s="4" t="s">
        <v>46</v>
      </c>
      <c r="C90" s="4" t="s">
        <v>54</v>
      </c>
      <c r="D90" s="4" t="s">
        <v>49</v>
      </c>
      <c r="E90" s="4">
        <v>2</v>
      </c>
      <c r="F90" s="4">
        <v>206</v>
      </c>
      <c r="G90" s="5">
        <v>0.19331831831831831</v>
      </c>
      <c r="H90" s="5">
        <v>0.22904158327774074</v>
      </c>
      <c r="I90" s="6">
        <v>3.6140350877192984</v>
      </c>
      <c r="J90" s="1"/>
      <c r="K90" s="1"/>
      <c r="L90" s="1"/>
      <c r="M90" s="1"/>
    </row>
    <row r="91" spans="1:13" x14ac:dyDescent="0.25">
      <c r="A91" s="1">
        <v>2</v>
      </c>
      <c r="B91" s="4" t="s">
        <v>46</v>
      </c>
      <c r="C91" s="4" t="s">
        <v>54</v>
      </c>
      <c r="D91" s="4" t="s">
        <v>50</v>
      </c>
      <c r="E91" s="4">
        <v>2</v>
      </c>
      <c r="F91" s="4">
        <v>234</v>
      </c>
      <c r="G91" s="5">
        <v>0.21959459459459457</v>
      </c>
      <c r="H91" s="5">
        <v>0.26017344896597738</v>
      </c>
      <c r="I91" s="6">
        <v>4.1052631578947372</v>
      </c>
      <c r="J91" s="1"/>
      <c r="K91" s="1"/>
      <c r="L91" s="1"/>
      <c r="M91" s="1"/>
    </row>
    <row r="92" spans="1:13" x14ac:dyDescent="0.25">
      <c r="A92" s="1">
        <v>2</v>
      </c>
      <c r="B92" s="4" t="s">
        <v>46</v>
      </c>
      <c r="C92" s="4" t="s">
        <v>54</v>
      </c>
      <c r="D92" s="4" t="s">
        <v>48</v>
      </c>
      <c r="E92" s="4">
        <v>2</v>
      </c>
      <c r="F92" s="4">
        <v>188</v>
      </c>
      <c r="G92" s="5">
        <v>0.17642642642642639</v>
      </c>
      <c r="H92" s="5">
        <v>0.20902824104958864</v>
      </c>
      <c r="I92" s="6">
        <v>3.2982456140350878</v>
      </c>
      <c r="J92" s="1"/>
      <c r="K92" s="1"/>
      <c r="L92" s="1"/>
      <c r="M92" s="1"/>
    </row>
    <row r="93" spans="1:13" x14ac:dyDescent="0.25">
      <c r="A93" s="1">
        <v>2</v>
      </c>
      <c r="B93" s="4" t="s">
        <v>46</v>
      </c>
      <c r="C93" s="4" t="s">
        <v>54</v>
      </c>
      <c r="D93" s="4" t="s">
        <v>51</v>
      </c>
      <c r="E93" s="4">
        <v>2</v>
      </c>
      <c r="F93" s="4">
        <v>222</v>
      </c>
      <c r="G93" s="5">
        <v>0.20833333333333331</v>
      </c>
      <c r="H93" s="5">
        <v>0.24683122081387596</v>
      </c>
      <c r="I93" s="6">
        <v>3.8947368421052633</v>
      </c>
      <c r="J93" s="1"/>
      <c r="K93" s="1"/>
      <c r="L93" s="1"/>
      <c r="M93" s="1"/>
    </row>
    <row r="94" spans="1:13" x14ac:dyDescent="0.25">
      <c r="A94" s="1">
        <v>2</v>
      </c>
      <c r="B94" s="4" t="s">
        <v>46</v>
      </c>
      <c r="C94" s="4" t="s">
        <v>54</v>
      </c>
      <c r="D94" s="4" t="s">
        <v>50</v>
      </c>
      <c r="E94" s="4">
        <v>3</v>
      </c>
      <c r="F94" s="4">
        <v>138</v>
      </c>
      <c r="G94" s="5">
        <v>0.12950450450450449</v>
      </c>
      <c r="H94" s="5">
        <v>0.15343562374916614</v>
      </c>
      <c r="I94" s="6">
        <v>2.4210526315789473</v>
      </c>
      <c r="J94" s="1"/>
      <c r="K94" s="1"/>
      <c r="L94" s="1"/>
      <c r="M94" s="1"/>
    </row>
    <row r="95" spans="1:13" x14ac:dyDescent="0.25">
      <c r="A95" s="1">
        <v>2</v>
      </c>
      <c r="B95" s="4" t="s">
        <v>46</v>
      </c>
      <c r="C95" s="4" t="s">
        <v>54</v>
      </c>
      <c r="D95" s="4" t="s">
        <v>51</v>
      </c>
      <c r="E95" s="4">
        <v>3</v>
      </c>
      <c r="F95" s="4">
        <v>144</v>
      </c>
      <c r="G95" s="5">
        <v>0.13513513513513511</v>
      </c>
      <c r="H95" s="5">
        <v>0.16010673782521684</v>
      </c>
      <c r="I95" s="6">
        <v>2.5263157894736841</v>
      </c>
      <c r="J95" s="1"/>
      <c r="K95" s="1"/>
      <c r="L95" s="1"/>
      <c r="M95" s="1"/>
    </row>
    <row r="96" spans="1:13" x14ac:dyDescent="0.25">
      <c r="A96" s="1">
        <v>2</v>
      </c>
      <c r="B96" s="4" t="s">
        <v>46</v>
      </c>
      <c r="C96" s="4" t="s">
        <v>54</v>
      </c>
      <c r="D96" s="4" t="s">
        <v>49</v>
      </c>
      <c r="E96" s="4">
        <v>3</v>
      </c>
      <c r="F96" s="4">
        <v>38</v>
      </c>
      <c r="G96" s="5">
        <v>3.5660660660660655E-2</v>
      </c>
      <c r="H96" s="5">
        <v>4.2250389148321112E-2</v>
      </c>
      <c r="I96" s="6">
        <v>0.66666666666666663</v>
      </c>
      <c r="J96" s="1"/>
      <c r="K96" s="1"/>
      <c r="L96" s="1"/>
      <c r="M96" s="1"/>
    </row>
    <row r="97" spans="1:13" x14ac:dyDescent="0.25">
      <c r="A97" s="1">
        <v>2</v>
      </c>
      <c r="B97" s="4" t="s">
        <v>46</v>
      </c>
      <c r="C97" s="4" t="s">
        <v>54</v>
      </c>
      <c r="D97" s="4" t="s">
        <v>48</v>
      </c>
      <c r="E97" s="4">
        <v>3</v>
      </c>
      <c r="F97" s="4">
        <v>58</v>
      </c>
      <c r="G97" s="5">
        <v>5.4429429429429424E-2</v>
      </c>
      <c r="H97" s="5">
        <v>6.4487436068490112E-2</v>
      </c>
      <c r="I97" s="6">
        <v>1.0175438596491229</v>
      </c>
      <c r="J97" s="1"/>
      <c r="K97" s="1"/>
      <c r="L97" s="1"/>
      <c r="M97" s="1"/>
    </row>
    <row r="98" spans="1:13" x14ac:dyDescent="0.25">
      <c r="A98" s="1">
        <v>3</v>
      </c>
      <c r="B98" s="4" t="s">
        <v>46</v>
      </c>
      <c r="C98" s="4" t="s">
        <v>47</v>
      </c>
      <c r="D98" s="4" t="s">
        <v>48</v>
      </c>
      <c r="E98" s="4">
        <v>1</v>
      </c>
      <c r="F98" s="6"/>
      <c r="G98" s="6"/>
      <c r="H98" s="6"/>
      <c r="I98" s="6"/>
      <c r="J98" s="5">
        <v>538</v>
      </c>
      <c r="K98" s="5">
        <v>0.2626568373773373</v>
      </c>
      <c r="L98" s="5">
        <v>0.76857142857142835</v>
      </c>
      <c r="M98" s="5">
        <v>3.9558823529411766</v>
      </c>
    </row>
    <row r="99" spans="1:13" x14ac:dyDescent="0.25">
      <c r="A99" s="1">
        <v>3</v>
      </c>
      <c r="B99" s="4" t="s">
        <v>46</v>
      </c>
      <c r="C99" s="4" t="s">
        <v>47</v>
      </c>
      <c r="D99" s="4" t="s">
        <v>49</v>
      </c>
      <c r="E99" s="4">
        <v>1</v>
      </c>
      <c r="F99" s="6"/>
      <c r="G99" s="6"/>
      <c r="H99" s="6"/>
      <c r="I99" s="6"/>
      <c r="J99" s="5">
        <v>475</v>
      </c>
      <c r="K99" s="5">
        <v>0.23189962407850412</v>
      </c>
      <c r="L99" s="5">
        <v>0.67857142857142838</v>
      </c>
      <c r="M99" s="5">
        <v>3.4926470588235294</v>
      </c>
    </row>
    <row r="100" spans="1:13" x14ac:dyDescent="0.25">
      <c r="A100" s="1">
        <v>3</v>
      </c>
      <c r="B100" s="4" t="s">
        <v>46</v>
      </c>
      <c r="C100" s="4" t="s">
        <v>47</v>
      </c>
      <c r="D100" s="4" t="s">
        <v>50</v>
      </c>
      <c r="E100" s="4">
        <v>1</v>
      </c>
      <c r="F100" s="6"/>
      <c r="G100" s="6"/>
      <c r="H100" s="6"/>
      <c r="I100" s="6"/>
      <c r="J100" s="5">
        <v>265</v>
      </c>
      <c r="K100" s="5">
        <v>0.12937557974906019</v>
      </c>
      <c r="L100" s="5">
        <v>0.37857142857142845</v>
      </c>
      <c r="M100" s="5">
        <v>1.9485294117647058</v>
      </c>
    </row>
    <row r="101" spans="1:13" x14ac:dyDescent="0.25">
      <c r="A101" s="1">
        <v>3</v>
      </c>
      <c r="B101" s="4" t="s">
        <v>46</v>
      </c>
      <c r="C101" s="4" t="s">
        <v>47</v>
      </c>
      <c r="D101" s="4" t="s">
        <v>51</v>
      </c>
      <c r="E101" s="4">
        <v>1</v>
      </c>
      <c r="F101" s="6"/>
      <c r="G101" s="6"/>
      <c r="H101" s="6"/>
      <c r="I101" s="6"/>
      <c r="J101" s="5">
        <v>363</v>
      </c>
      <c r="K101" s="5">
        <v>0.17722013376946735</v>
      </c>
      <c r="L101" s="5">
        <v>0.51857142857142835</v>
      </c>
      <c r="M101" s="5">
        <v>2.6691176470588234</v>
      </c>
    </row>
    <row r="102" spans="1:13" x14ac:dyDescent="0.25">
      <c r="A102" s="1">
        <v>3</v>
      </c>
      <c r="B102" s="4" t="s">
        <v>46</v>
      </c>
      <c r="C102" s="4" t="s">
        <v>47</v>
      </c>
      <c r="D102" s="4" t="s">
        <v>49</v>
      </c>
      <c r="E102" s="4">
        <v>2</v>
      </c>
      <c r="F102" s="6"/>
      <c r="G102" s="6"/>
      <c r="H102" s="6"/>
      <c r="I102" s="6"/>
      <c r="J102" s="5">
        <v>275</v>
      </c>
      <c r="K102" s="5">
        <v>0.13425767709808131</v>
      </c>
      <c r="L102" s="5">
        <v>0.39285714285714274</v>
      </c>
      <c r="M102" s="5">
        <v>2.0220588235294117</v>
      </c>
    </row>
    <row r="103" spans="1:13" x14ac:dyDescent="0.25">
      <c r="A103" s="1">
        <v>3</v>
      </c>
      <c r="B103" s="4" t="s">
        <v>46</v>
      </c>
      <c r="C103" s="4" t="s">
        <v>47</v>
      </c>
      <c r="D103" s="4" t="s">
        <v>50</v>
      </c>
      <c r="E103" s="4">
        <v>2</v>
      </c>
      <c r="F103" s="6"/>
      <c r="G103" s="6"/>
      <c r="H103" s="6"/>
      <c r="I103" s="6"/>
      <c r="J103" s="5">
        <v>358</v>
      </c>
      <c r="K103" s="5">
        <v>0.17477908509495677</v>
      </c>
      <c r="L103" s="5">
        <v>0.51142857142857123</v>
      </c>
      <c r="M103" s="5">
        <v>2.6323529411764706</v>
      </c>
    </row>
    <row r="104" spans="1:13" x14ac:dyDescent="0.25">
      <c r="A104" s="1">
        <v>3</v>
      </c>
      <c r="B104" s="4" t="s">
        <v>46</v>
      </c>
      <c r="C104" s="4" t="s">
        <v>47</v>
      </c>
      <c r="D104" s="4" t="s">
        <v>48</v>
      </c>
      <c r="E104" s="4">
        <v>2</v>
      </c>
      <c r="F104" s="6"/>
      <c r="G104" s="6"/>
      <c r="H104" s="6"/>
      <c r="I104" s="6"/>
      <c r="J104" s="5">
        <v>228</v>
      </c>
      <c r="K104" s="5">
        <v>0.11131181955768198</v>
      </c>
      <c r="L104" s="5">
        <v>0.32571428571428562</v>
      </c>
      <c r="M104" s="5">
        <v>1.6764705882352942</v>
      </c>
    </row>
    <row r="105" spans="1:13" x14ac:dyDescent="0.25">
      <c r="A105" s="1">
        <v>3</v>
      </c>
      <c r="B105" s="4" t="s">
        <v>46</v>
      </c>
      <c r="C105" s="4" t="s">
        <v>47</v>
      </c>
      <c r="D105" s="4" t="s">
        <v>51</v>
      </c>
      <c r="E105" s="4">
        <v>2</v>
      </c>
      <c r="F105" s="6"/>
      <c r="G105" s="6"/>
      <c r="H105" s="6"/>
      <c r="I105" s="6"/>
      <c r="J105" s="5">
        <v>598</v>
      </c>
      <c r="K105" s="5">
        <v>0.29194942147146413</v>
      </c>
      <c r="L105" s="5">
        <v>0.85428571428571398</v>
      </c>
      <c r="M105" s="5">
        <v>4.3970588235294121</v>
      </c>
    </row>
    <row r="106" spans="1:13" x14ac:dyDescent="0.25">
      <c r="A106" s="1">
        <v>3</v>
      </c>
      <c r="B106" s="4" t="s">
        <v>46</v>
      </c>
      <c r="C106" s="4" t="s">
        <v>47</v>
      </c>
      <c r="D106" s="4" t="s">
        <v>50</v>
      </c>
      <c r="E106" s="4">
        <v>3</v>
      </c>
      <c r="F106" s="6"/>
      <c r="G106" s="6"/>
      <c r="H106" s="6"/>
      <c r="I106" s="6"/>
      <c r="J106" s="5">
        <v>607</v>
      </c>
      <c r="K106" s="5">
        <v>0.29634330908558315</v>
      </c>
      <c r="L106" s="5">
        <v>0.86714285714285688</v>
      </c>
      <c r="M106" s="5">
        <v>4.4632352941176467</v>
      </c>
    </row>
    <row r="107" spans="1:13" x14ac:dyDescent="0.25">
      <c r="A107" s="1">
        <v>3</v>
      </c>
      <c r="B107" s="4" t="s">
        <v>46</v>
      </c>
      <c r="C107" s="4" t="s">
        <v>47</v>
      </c>
      <c r="D107" s="4" t="s">
        <v>51</v>
      </c>
      <c r="E107" s="4">
        <v>3</v>
      </c>
      <c r="F107" s="6"/>
      <c r="G107" s="6"/>
      <c r="H107" s="6"/>
      <c r="I107" s="6"/>
      <c r="J107" s="5">
        <v>523</v>
      </c>
      <c r="K107" s="5">
        <v>0.25533369135380557</v>
      </c>
      <c r="L107" s="5">
        <v>0.74714285714285689</v>
      </c>
      <c r="M107" s="5">
        <v>3.8455882352941178</v>
      </c>
    </row>
    <row r="108" spans="1:13" x14ac:dyDescent="0.25">
      <c r="A108" s="1">
        <v>3</v>
      </c>
      <c r="B108" s="4" t="s">
        <v>46</v>
      </c>
      <c r="C108" s="4" t="s">
        <v>47</v>
      </c>
      <c r="D108" s="4" t="s">
        <v>49</v>
      </c>
      <c r="E108" s="4">
        <v>3</v>
      </c>
      <c r="F108" s="6"/>
      <c r="G108" s="6"/>
      <c r="H108" s="6"/>
      <c r="I108" s="6"/>
      <c r="J108" s="5">
        <v>567</v>
      </c>
      <c r="K108" s="5">
        <v>0.27681491968949856</v>
      </c>
      <c r="L108" s="5">
        <v>0.80999999999999972</v>
      </c>
      <c r="M108" s="5">
        <v>4.1691176470588234</v>
      </c>
    </row>
    <row r="109" spans="1:13" x14ac:dyDescent="0.25">
      <c r="A109" s="1">
        <v>3</v>
      </c>
      <c r="B109" s="4" t="s">
        <v>46</v>
      </c>
      <c r="C109" s="4" t="s">
        <v>47</v>
      </c>
      <c r="D109" s="4" t="s">
        <v>48</v>
      </c>
      <c r="E109" s="4">
        <v>3</v>
      </c>
      <c r="F109" s="6"/>
      <c r="G109" s="6"/>
      <c r="H109" s="6"/>
      <c r="I109" s="6"/>
      <c r="J109" s="5">
        <v>405</v>
      </c>
      <c r="K109" s="5">
        <v>0.19772494263535614</v>
      </c>
      <c r="L109" s="5">
        <v>0.5785714285714284</v>
      </c>
      <c r="M109" s="5">
        <v>2.9779411764705883</v>
      </c>
    </row>
    <row r="110" spans="1:13" x14ac:dyDescent="0.25">
      <c r="A110" s="1">
        <v>3</v>
      </c>
      <c r="B110" s="4" t="s">
        <v>46</v>
      </c>
      <c r="C110" s="4" t="s">
        <v>52</v>
      </c>
      <c r="D110" s="4" t="s">
        <v>48</v>
      </c>
      <c r="E110" s="4">
        <v>1</v>
      </c>
      <c r="F110" s="7">
        <v>9.6999999999999993</v>
      </c>
      <c r="G110" s="5">
        <v>6.1140876142451929E-2</v>
      </c>
      <c r="H110" s="5">
        <v>0.88990825688073383</v>
      </c>
      <c r="I110" s="5">
        <v>0.32333333333333331</v>
      </c>
      <c r="J110" s="5">
        <v>254.68</v>
      </c>
      <c r="K110" s="5">
        <v>6.8580353295993116E-2</v>
      </c>
      <c r="L110" s="5">
        <v>0.15603001991116558</v>
      </c>
      <c r="M110" s="5">
        <v>1.0567634854771784</v>
      </c>
    </row>
    <row r="111" spans="1:13" x14ac:dyDescent="0.25">
      <c r="A111" s="1">
        <v>3</v>
      </c>
      <c r="B111" s="4" t="s">
        <v>46</v>
      </c>
      <c r="C111" s="4" t="s">
        <v>52</v>
      </c>
      <c r="D111" s="4" t="s">
        <v>49</v>
      </c>
      <c r="E111" s="4">
        <v>1</v>
      </c>
      <c r="F111" s="7">
        <v>12.68</v>
      </c>
      <c r="G111" s="5">
        <v>7.992436180271037E-2</v>
      </c>
      <c r="H111" s="5">
        <v>1.1633027522935779</v>
      </c>
      <c r="I111" s="5">
        <v>0.42266666666666663</v>
      </c>
      <c r="J111" s="5">
        <v>407.22</v>
      </c>
      <c r="K111" s="5">
        <v>0.10965639810426542</v>
      </c>
      <c r="L111" s="5">
        <v>0.24948384132332671</v>
      </c>
      <c r="M111" s="5">
        <v>1.6897095435684648</v>
      </c>
    </row>
    <row r="112" spans="1:13" x14ac:dyDescent="0.25">
      <c r="A112" s="1">
        <v>3</v>
      </c>
      <c r="B112" s="4" t="s">
        <v>46</v>
      </c>
      <c r="C112" s="4" t="s">
        <v>52</v>
      </c>
      <c r="D112" s="4" t="s">
        <v>50</v>
      </c>
      <c r="E112" s="4">
        <v>1</v>
      </c>
      <c r="F112" s="7">
        <v>13.46</v>
      </c>
      <c r="G112" s="5">
        <v>8.4840844626536405E-2</v>
      </c>
      <c r="H112" s="5">
        <v>1.2348623853211009</v>
      </c>
      <c r="I112" s="5">
        <v>0.44866666666666671</v>
      </c>
      <c r="J112" s="5">
        <v>415.67</v>
      </c>
      <c r="K112" s="5">
        <v>0.11193181818181819</v>
      </c>
      <c r="L112" s="5">
        <v>0.25466074437126668</v>
      </c>
      <c r="M112" s="5">
        <v>1.7247717842323651</v>
      </c>
    </row>
    <row r="113" spans="1:13" x14ac:dyDescent="0.25">
      <c r="A113" s="1">
        <v>3</v>
      </c>
      <c r="B113" s="4" t="s">
        <v>46</v>
      </c>
      <c r="C113" s="4" t="s">
        <v>52</v>
      </c>
      <c r="D113" s="4" t="s">
        <v>51</v>
      </c>
      <c r="E113" s="4">
        <v>1</v>
      </c>
      <c r="F113" s="7">
        <v>16.54</v>
      </c>
      <c r="G113" s="5">
        <v>0.10425464859754174</v>
      </c>
      <c r="H113" s="5">
        <v>1.5174311926605504</v>
      </c>
      <c r="I113" s="5">
        <v>0.55133333333333334</v>
      </c>
      <c r="J113" s="5">
        <v>483.47</v>
      </c>
      <c r="K113" s="5">
        <v>0.13018903489875056</v>
      </c>
      <c r="L113" s="5">
        <v>0.29619849900444173</v>
      </c>
      <c r="M113" s="5">
        <v>2.0060995850622407</v>
      </c>
    </row>
    <row r="114" spans="1:13" x14ac:dyDescent="0.25">
      <c r="A114" s="1">
        <v>3</v>
      </c>
      <c r="B114" s="4" t="s">
        <v>46</v>
      </c>
      <c r="C114" s="4" t="s">
        <v>52</v>
      </c>
      <c r="D114" s="4" t="s">
        <v>49</v>
      </c>
      <c r="E114" s="4">
        <v>2</v>
      </c>
      <c r="F114" s="7">
        <v>13.89</v>
      </c>
      <c r="G114" s="5">
        <v>8.7551213362748181E-2</v>
      </c>
      <c r="H114" s="5">
        <v>1.2743119266055045</v>
      </c>
      <c r="I114" s="5">
        <v>0.46300000000000002</v>
      </c>
      <c r="J114" s="5">
        <v>356.15</v>
      </c>
      <c r="K114" s="5">
        <v>9.5904243860404997E-2</v>
      </c>
      <c r="L114" s="5">
        <v>0.21819574207382447</v>
      </c>
      <c r="M114" s="5">
        <v>1.4778008298755185</v>
      </c>
    </row>
    <row r="115" spans="1:13" x14ac:dyDescent="0.25">
      <c r="A115" s="1">
        <v>3</v>
      </c>
      <c r="B115" s="4" t="s">
        <v>46</v>
      </c>
      <c r="C115" s="4" t="s">
        <v>52</v>
      </c>
      <c r="D115" s="4" t="s">
        <v>50</v>
      </c>
      <c r="E115" s="4">
        <v>2</v>
      </c>
      <c r="F115" s="7">
        <v>11.8</v>
      </c>
      <c r="G115" s="5">
        <v>7.4377560668137416E-2</v>
      </c>
      <c r="H115" s="5">
        <v>1.0825688073394495</v>
      </c>
      <c r="I115" s="5">
        <v>0.39333333333333337</v>
      </c>
      <c r="J115" s="5">
        <v>299.58000000000004</v>
      </c>
      <c r="K115" s="5">
        <v>8.0671046962516174E-2</v>
      </c>
      <c r="L115" s="5">
        <v>0.18353806095879924</v>
      </c>
      <c r="M115" s="5">
        <v>1.2430705394190873</v>
      </c>
    </row>
    <row r="116" spans="1:13" x14ac:dyDescent="0.25">
      <c r="A116" s="1">
        <v>3</v>
      </c>
      <c r="B116" s="4" t="s">
        <v>46</v>
      </c>
      <c r="C116" s="4" t="s">
        <v>52</v>
      </c>
      <c r="D116" s="4" t="s">
        <v>48</v>
      </c>
      <c r="E116" s="4">
        <v>2</v>
      </c>
      <c r="F116" s="7">
        <v>12.79</v>
      </c>
      <c r="G116" s="5">
        <v>8.0617711944531975E-2</v>
      </c>
      <c r="H116" s="5">
        <v>1.1733944954128439</v>
      </c>
      <c r="I116" s="5">
        <v>0.42633333333333329</v>
      </c>
      <c r="J116" s="5">
        <v>337.35</v>
      </c>
      <c r="K116" s="5">
        <v>9.0841770788453263E-2</v>
      </c>
      <c r="L116" s="5">
        <v>0.20667789860621844</v>
      </c>
      <c r="M116" s="5">
        <v>1.3997925311203321</v>
      </c>
    </row>
    <row r="117" spans="1:13" x14ac:dyDescent="0.25">
      <c r="A117" s="1">
        <v>3</v>
      </c>
      <c r="B117" s="4" t="s">
        <v>46</v>
      </c>
      <c r="C117" s="4" t="s">
        <v>52</v>
      </c>
      <c r="D117" s="4" t="s">
        <v>51</v>
      </c>
      <c r="E117" s="4">
        <v>2</v>
      </c>
      <c r="F117" s="7">
        <v>14.8</v>
      </c>
      <c r="G117" s="5">
        <v>9.3287109990545222E-2</v>
      </c>
      <c r="H117" s="5">
        <v>1.3577981651376148</v>
      </c>
      <c r="I117" s="5">
        <v>0.49333333333333335</v>
      </c>
      <c r="J117" s="5">
        <v>368.88</v>
      </c>
      <c r="K117" s="5">
        <v>9.9332184403274446E-2</v>
      </c>
      <c r="L117" s="5">
        <v>0.22599479246438964</v>
      </c>
      <c r="M117" s="5">
        <v>1.5306224066390042</v>
      </c>
    </row>
    <row r="118" spans="1:13" x14ac:dyDescent="0.25">
      <c r="A118" s="1">
        <v>3</v>
      </c>
      <c r="B118" s="4" t="s">
        <v>46</v>
      </c>
      <c r="C118" s="4" t="s">
        <v>52</v>
      </c>
      <c r="D118" s="4" t="s">
        <v>50</v>
      </c>
      <c r="E118" s="4">
        <v>3</v>
      </c>
      <c r="F118" s="7">
        <v>17.77</v>
      </c>
      <c r="G118" s="5">
        <v>0.11200756381972896</v>
      </c>
      <c r="H118" s="5">
        <v>1.630275229357798</v>
      </c>
      <c r="I118" s="5">
        <v>0.59233333333333327</v>
      </c>
      <c r="J118" s="5">
        <v>314.06</v>
      </c>
      <c r="K118" s="5">
        <v>8.4570228349849202E-2</v>
      </c>
      <c r="L118" s="5">
        <v>0.19240925103384898</v>
      </c>
      <c r="M118" s="5">
        <v>1.3031535269709544</v>
      </c>
    </row>
    <row r="119" spans="1:13" x14ac:dyDescent="0.25">
      <c r="A119" s="1">
        <v>3</v>
      </c>
      <c r="B119" s="4" t="s">
        <v>46</v>
      </c>
      <c r="C119" s="4" t="s">
        <v>52</v>
      </c>
      <c r="D119" s="4" t="s">
        <v>51</v>
      </c>
      <c r="E119" s="4">
        <v>3</v>
      </c>
      <c r="F119" s="6">
        <v>16.09</v>
      </c>
      <c r="G119" s="5">
        <v>0.10141821619918058</v>
      </c>
      <c r="H119" s="5">
        <v>1.4761467889908255</v>
      </c>
      <c r="I119" s="5">
        <v>0.53633333333333333</v>
      </c>
      <c r="J119" s="5">
        <v>417.01</v>
      </c>
      <c r="K119" s="5">
        <v>0.11229265402843602</v>
      </c>
      <c r="L119" s="5">
        <v>0.25548169704395773</v>
      </c>
      <c r="M119" s="5">
        <v>1.7303319502074688</v>
      </c>
    </row>
    <row r="120" spans="1:13" x14ac:dyDescent="0.25">
      <c r="A120" s="1">
        <v>3</v>
      </c>
      <c r="B120" s="4" t="s">
        <v>46</v>
      </c>
      <c r="C120" s="4" t="s">
        <v>52</v>
      </c>
      <c r="D120" s="4" t="s">
        <v>49</v>
      </c>
      <c r="E120" s="4">
        <v>3</v>
      </c>
      <c r="F120" s="7">
        <v>12</v>
      </c>
      <c r="G120" s="5">
        <v>7.5638197289631268E-2</v>
      </c>
      <c r="H120" s="5">
        <v>1.1009174311926606</v>
      </c>
      <c r="I120" s="5">
        <v>0.4</v>
      </c>
      <c r="J120" s="5">
        <v>274.51</v>
      </c>
      <c r="K120" s="5">
        <v>7.3920185264971988E-2</v>
      </c>
      <c r="L120" s="5">
        <v>0.16817889416449686</v>
      </c>
      <c r="M120" s="5">
        <v>1.139045643153527</v>
      </c>
    </row>
    <row r="121" spans="1:13" x14ac:dyDescent="0.25">
      <c r="A121" s="1">
        <v>3</v>
      </c>
      <c r="B121" s="4" t="s">
        <v>46</v>
      </c>
      <c r="C121" s="4" t="s">
        <v>52</v>
      </c>
      <c r="D121" s="4" t="s">
        <v>48</v>
      </c>
      <c r="E121" s="4">
        <v>3</v>
      </c>
      <c r="F121" s="7">
        <v>12.89</v>
      </c>
      <c r="G121" s="5">
        <v>8.1248030255278922E-2</v>
      </c>
      <c r="H121" s="5">
        <v>1.1825688073394496</v>
      </c>
      <c r="I121" s="5">
        <v>0.4296666666666667</v>
      </c>
      <c r="J121" s="5">
        <v>339.46</v>
      </c>
      <c r="K121" s="5">
        <v>9.1409952606635064E-2</v>
      </c>
      <c r="L121" s="5">
        <v>0.2079705927400827</v>
      </c>
      <c r="M121" s="5">
        <v>1.4085477178423236</v>
      </c>
    </row>
    <row r="122" spans="1:13" x14ac:dyDescent="0.25">
      <c r="A122" s="1">
        <v>3</v>
      </c>
      <c r="B122" s="4" t="s">
        <v>46</v>
      </c>
      <c r="C122" s="4" t="s">
        <v>53</v>
      </c>
      <c r="D122" s="4" t="s">
        <v>48</v>
      </c>
      <c r="E122" s="4">
        <v>1</v>
      </c>
      <c r="F122" s="4">
        <v>116</v>
      </c>
      <c r="G122" s="5">
        <v>0.11334766464725425</v>
      </c>
      <c r="H122" s="5">
        <v>0.13483668487736841</v>
      </c>
      <c r="I122" s="5">
        <v>1.6571428571428573</v>
      </c>
      <c r="J122" s="5">
        <v>436</v>
      </c>
      <c r="K122" s="5">
        <v>0.11859105127158981</v>
      </c>
      <c r="L122" s="5">
        <v>0.1878176962177997</v>
      </c>
      <c r="M122" s="5">
        <v>1.9464285714285714</v>
      </c>
    </row>
    <row r="123" spans="1:13" x14ac:dyDescent="0.25">
      <c r="A123" s="1">
        <v>3</v>
      </c>
      <c r="B123" s="4" t="s">
        <v>46</v>
      </c>
      <c r="C123" s="4" t="s">
        <v>53</v>
      </c>
      <c r="D123" s="4" t="s">
        <v>49</v>
      </c>
      <c r="E123" s="4">
        <v>1</v>
      </c>
      <c r="F123" s="4">
        <v>93</v>
      </c>
      <c r="G123" s="5">
        <v>9.0873558725815914E-2</v>
      </c>
      <c r="H123" s="5">
        <v>0.10810182494478673</v>
      </c>
      <c r="I123" s="5">
        <v>1.3285714285714285</v>
      </c>
      <c r="J123" s="5">
        <v>474</v>
      </c>
      <c r="K123" s="5">
        <v>0.12892696858425132</v>
      </c>
      <c r="L123" s="5">
        <v>0.20418712845696574</v>
      </c>
      <c r="M123" s="5">
        <v>2.1160714285714284</v>
      </c>
    </row>
    <row r="124" spans="1:13" x14ac:dyDescent="0.25">
      <c r="A124" s="1">
        <v>3</v>
      </c>
      <c r="B124" s="4" t="s">
        <v>46</v>
      </c>
      <c r="C124" s="4" t="s">
        <v>53</v>
      </c>
      <c r="D124" s="4" t="s">
        <v>50</v>
      </c>
      <c r="E124" s="4">
        <v>1</v>
      </c>
      <c r="F124" s="4">
        <v>102</v>
      </c>
      <c r="G124" s="5">
        <v>9.9667774086378738E-2</v>
      </c>
      <c r="H124" s="5">
        <v>0.11856329187492738</v>
      </c>
      <c r="I124" s="5">
        <v>1.4571428571428571</v>
      </c>
      <c r="J124" s="5">
        <v>501</v>
      </c>
      <c r="K124" s="5">
        <v>0.13627090983272133</v>
      </c>
      <c r="L124" s="5">
        <v>0.21581804083742581</v>
      </c>
      <c r="M124" s="5">
        <v>2.2366071428571428</v>
      </c>
    </row>
    <row r="125" spans="1:13" x14ac:dyDescent="0.25">
      <c r="A125" s="1">
        <v>3</v>
      </c>
      <c r="B125" s="4" t="s">
        <v>46</v>
      </c>
      <c r="C125" s="4" t="s">
        <v>53</v>
      </c>
      <c r="D125" s="4" t="s">
        <v>51</v>
      </c>
      <c r="E125" s="4">
        <v>1</v>
      </c>
      <c r="F125" s="4">
        <v>172</v>
      </c>
      <c r="G125" s="5">
        <v>0.16806722689075632</v>
      </c>
      <c r="H125" s="5">
        <v>0.19993025688713245</v>
      </c>
      <c r="I125" s="5">
        <v>2.4571428571428573</v>
      </c>
      <c r="J125" s="5">
        <v>557</v>
      </c>
      <c r="K125" s="5">
        <v>0.15150278797769615</v>
      </c>
      <c r="L125" s="5">
        <v>0.23994141466356522</v>
      </c>
      <c r="M125" s="5">
        <v>2.4866071428571428</v>
      </c>
    </row>
    <row r="126" spans="1:13" x14ac:dyDescent="0.25">
      <c r="A126" s="1">
        <v>3</v>
      </c>
      <c r="B126" s="4" t="s">
        <v>46</v>
      </c>
      <c r="C126" s="4" t="s">
        <v>53</v>
      </c>
      <c r="D126" s="4" t="s">
        <v>49</v>
      </c>
      <c r="E126" s="4">
        <v>2</v>
      </c>
      <c r="F126" s="4">
        <v>70</v>
      </c>
      <c r="G126" s="5">
        <v>6.8399452804377564E-2</v>
      </c>
      <c r="H126" s="5">
        <v>8.136696501220507E-2</v>
      </c>
      <c r="I126" s="5">
        <v>1</v>
      </c>
      <c r="J126" s="5">
        <v>376</v>
      </c>
      <c r="K126" s="5">
        <v>0.10227118183054534</v>
      </c>
      <c r="L126" s="5">
        <v>0.16197122426122176</v>
      </c>
      <c r="M126" s="5">
        <v>1.6785714285714286</v>
      </c>
    </row>
    <row r="127" spans="1:13" x14ac:dyDescent="0.25">
      <c r="A127" s="1">
        <v>3</v>
      </c>
      <c r="B127" s="4" t="s">
        <v>46</v>
      </c>
      <c r="C127" s="4" t="s">
        <v>53</v>
      </c>
      <c r="D127" s="4" t="s">
        <v>50</v>
      </c>
      <c r="E127" s="4">
        <v>2</v>
      </c>
      <c r="F127" s="4">
        <v>114</v>
      </c>
      <c r="G127" s="5">
        <v>0.11139339456712918</v>
      </c>
      <c r="H127" s="5">
        <v>0.13251191444844826</v>
      </c>
      <c r="I127" s="5">
        <v>1.6285714285714286</v>
      </c>
      <c r="J127" s="5">
        <v>611</v>
      </c>
      <c r="K127" s="5">
        <v>0.16619067047463618</v>
      </c>
      <c r="L127" s="5">
        <v>0.26320323942448537</v>
      </c>
      <c r="M127" s="5">
        <v>2.7276785714285716</v>
      </c>
    </row>
    <row r="128" spans="1:13" x14ac:dyDescent="0.25">
      <c r="A128" s="1">
        <v>3</v>
      </c>
      <c r="B128" s="4" t="s">
        <v>46</v>
      </c>
      <c r="C128" s="4" t="s">
        <v>53</v>
      </c>
      <c r="D128" s="4" t="s">
        <v>48</v>
      </c>
      <c r="E128" s="4">
        <v>2</v>
      </c>
      <c r="F128" s="4">
        <v>74</v>
      </c>
      <c r="G128" s="5">
        <v>7.2307992964627713E-2</v>
      </c>
      <c r="H128" s="5">
        <v>8.6016505870045362E-2</v>
      </c>
      <c r="I128" s="5">
        <v>1.0571428571428572</v>
      </c>
      <c r="J128" s="5">
        <v>498</v>
      </c>
      <c r="K128" s="5">
        <v>0.13545491636066909</v>
      </c>
      <c r="L128" s="5">
        <v>0.2145257172395969</v>
      </c>
      <c r="M128" s="5">
        <v>2.2232142857142856</v>
      </c>
    </row>
    <row r="129" spans="1:13" x14ac:dyDescent="0.25">
      <c r="A129" s="1">
        <v>3</v>
      </c>
      <c r="B129" s="4" t="s">
        <v>46</v>
      </c>
      <c r="C129" s="4" t="s">
        <v>53</v>
      </c>
      <c r="D129" s="4" t="s">
        <v>51</v>
      </c>
      <c r="E129" s="4">
        <v>2</v>
      </c>
      <c r="F129" s="4">
        <v>94</v>
      </c>
      <c r="G129" s="5">
        <v>9.1850693765878441E-2</v>
      </c>
      <c r="H129" s="5">
        <v>0.10926421015924681</v>
      </c>
      <c r="I129" s="5">
        <v>1.3428571428571427</v>
      </c>
      <c r="J129" s="5">
        <v>550</v>
      </c>
      <c r="K129" s="5">
        <v>0.1495988032095743</v>
      </c>
      <c r="L129" s="5">
        <v>0.23692599293529779</v>
      </c>
      <c r="M129" s="5">
        <v>2.4553571428571428</v>
      </c>
    </row>
    <row r="130" spans="1:13" x14ac:dyDescent="0.25">
      <c r="A130" s="1">
        <v>3</v>
      </c>
      <c r="B130" s="4" t="s">
        <v>46</v>
      </c>
      <c r="C130" s="4" t="s">
        <v>53</v>
      </c>
      <c r="D130" s="4" t="s">
        <v>50</v>
      </c>
      <c r="E130" s="4">
        <v>3</v>
      </c>
      <c r="F130" s="4">
        <v>105</v>
      </c>
      <c r="G130" s="5">
        <v>0.10259917920656635</v>
      </c>
      <c r="H130" s="5">
        <v>0.12205044751830761</v>
      </c>
      <c r="I130" s="5">
        <v>1.5</v>
      </c>
      <c r="J130" s="5">
        <v>491</v>
      </c>
      <c r="K130" s="5">
        <v>0.13355093159254725</v>
      </c>
      <c r="L130" s="5">
        <v>0.21151029551132949</v>
      </c>
      <c r="M130" s="5">
        <v>2.1919642857142856</v>
      </c>
    </row>
    <row r="131" spans="1:13" x14ac:dyDescent="0.25">
      <c r="A131" s="1">
        <v>3</v>
      </c>
      <c r="B131" s="4" t="s">
        <v>46</v>
      </c>
      <c r="C131" s="4" t="s">
        <v>53</v>
      </c>
      <c r="D131" s="4" t="s">
        <v>51</v>
      </c>
      <c r="E131" s="4">
        <v>3</v>
      </c>
      <c r="F131" s="4">
        <v>80</v>
      </c>
      <c r="G131" s="5">
        <v>7.8170803205002928E-2</v>
      </c>
      <c r="H131" s="5">
        <v>9.2990817156805794E-2</v>
      </c>
      <c r="I131" s="5">
        <v>1.1428571428571428</v>
      </c>
      <c r="J131" s="5">
        <v>513</v>
      </c>
      <c r="K131" s="5">
        <v>0.1395348837209302</v>
      </c>
      <c r="L131" s="5">
        <v>0.22098733522874139</v>
      </c>
      <c r="M131" s="5">
        <v>2.2901785714285716</v>
      </c>
    </row>
    <row r="132" spans="1:13" x14ac:dyDescent="0.25">
      <c r="A132" s="1">
        <v>3</v>
      </c>
      <c r="B132" s="4" t="s">
        <v>46</v>
      </c>
      <c r="C132" s="4" t="s">
        <v>53</v>
      </c>
      <c r="D132" s="4" t="s">
        <v>49</v>
      </c>
      <c r="E132" s="4">
        <v>3</v>
      </c>
      <c r="F132" s="4">
        <v>79</v>
      </c>
      <c r="G132" s="5">
        <v>7.7193668164940402E-2</v>
      </c>
      <c r="H132" s="5">
        <v>9.1828431942345717E-2</v>
      </c>
      <c r="I132" s="5">
        <v>1.1285714285714286</v>
      </c>
      <c r="J132" s="5">
        <v>559</v>
      </c>
      <c r="K132" s="5">
        <v>0.15204678362573099</v>
      </c>
      <c r="L132" s="5">
        <v>0.24080296372878449</v>
      </c>
      <c r="M132" s="5">
        <v>2.4955357142857144</v>
      </c>
    </row>
    <row r="133" spans="1:13" x14ac:dyDescent="0.25">
      <c r="A133" s="1">
        <v>3</v>
      </c>
      <c r="B133" s="4" t="s">
        <v>46</v>
      </c>
      <c r="C133" s="4" t="s">
        <v>53</v>
      </c>
      <c r="D133" s="4" t="s">
        <v>48</v>
      </c>
      <c r="E133" s="4">
        <v>3</v>
      </c>
      <c r="F133" s="4">
        <v>60</v>
      </c>
      <c r="G133" s="5">
        <v>5.86281024037522E-2</v>
      </c>
      <c r="H133" s="5">
        <v>6.9743112867604345E-2</v>
      </c>
      <c r="I133" s="5">
        <v>0.8571428571428571</v>
      </c>
      <c r="J133" s="5">
        <v>431</v>
      </c>
      <c r="K133" s="5">
        <v>0.11723106215150278</v>
      </c>
      <c r="L133" s="5">
        <v>0.18566382355475156</v>
      </c>
      <c r="M133" s="5">
        <v>1.9241071428571428</v>
      </c>
    </row>
    <row r="134" spans="1:13" x14ac:dyDescent="0.25">
      <c r="A134" s="1">
        <v>3</v>
      </c>
      <c r="B134" s="4" t="s">
        <v>46</v>
      </c>
      <c r="C134" s="4" t="s">
        <v>54</v>
      </c>
      <c r="D134" s="4" t="s">
        <v>48</v>
      </c>
      <c r="E134" s="4">
        <v>1</v>
      </c>
      <c r="F134" s="4">
        <v>43</v>
      </c>
      <c r="G134" s="5">
        <v>5.2949144194064768E-2</v>
      </c>
      <c r="H134" s="5">
        <v>0.47619047619047622</v>
      </c>
      <c r="I134" s="5">
        <v>0.70491803278688525</v>
      </c>
      <c r="J134" s="5">
        <v>347</v>
      </c>
      <c r="K134" s="5">
        <v>8.4700253856668573E-2</v>
      </c>
      <c r="L134" s="5">
        <v>0.21055825242718448</v>
      </c>
      <c r="M134" s="5">
        <v>1.508695652173913</v>
      </c>
    </row>
    <row r="135" spans="1:13" x14ac:dyDescent="0.25">
      <c r="A135" s="1">
        <v>3</v>
      </c>
      <c r="B135" s="4" t="s">
        <v>46</v>
      </c>
      <c r="C135" s="4" t="s">
        <v>54</v>
      </c>
      <c r="D135" s="4" t="s">
        <v>49</v>
      </c>
      <c r="E135" s="4">
        <v>1</v>
      </c>
      <c r="F135" s="4">
        <v>31</v>
      </c>
      <c r="G135" s="5">
        <v>3.8172638837581575E-2</v>
      </c>
      <c r="H135" s="5">
        <v>0.3433001107419712</v>
      </c>
      <c r="I135" s="5">
        <v>0.50819672131147542</v>
      </c>
      <c r="J135" s="5">
        <v>334</v>
      </c>
      <c r="K135" s="5">
        <v>8.1527045498925949E-2</v>
      </c>
      <c r="L135" s="5">
        <v>0.20266990291262138</v>
      </c>
      <c r="M135" s="5">
        <v>1.4521739130434783</v>
      </c>
    </row>
    <row r="136" spans="1:13" x14ac:dyDescent="0.25">
      <c r="A136" s="1">
        <v>3</v>
      </c>
      <c r="B136" s="4" t="s">
        <v>46</v>
      </c>
      <c r="C136" s="4" t="s">
        <v>54</v>
      </c>
      <c r="D136" s="4" t="s">
        <v>50</v>
      </c>
      <c r="E136" s="4">
        <v>1</v>
      </c>
      <c r="F136" s="4">
        <v>48</v>
      </c>
      <c r="G136" s="5">
        <v>5.9106021425932763E-2</v>
      </c>
      <c r="H136" s="5">
        <v>0.53156146179401997</v>
      </c>
      <c r="I136" s="5">
        <v>0.78688524590163933</v>
      </c>
      <c r="J136" s="5">
        <v>344</v>
      </c>
      <c r="K136" s="5">
        <v>8.3967975004881817E-2</v>
      </c>
      <c r="L136" s="5">
        <v>0.20873786407766992</v>
      </c>
      <c r="M136" s="5">
        <v>1.4956521739130435</v>
      </c>
    </row>
    <row r="137" spans="1:13" x14ac:dyDescent="0.25">
      <c r="A137" s="1">
        <v>3</v>
      </c>
      <c r="B137" s="4" t="s">
        <v>46</v>
      </c>
      <c r="C137" s="4" t="s">
        <v>54</v>
      </c>
      <c r="D137" s="4" t="s">
        <v>51</v>
      </c>
      <c r="E137" s="4">
        <v>1</v>
      </c>
      <c r="F137" s="4">
        <v>53</v>
      </c>
      <c r="G137" s="5">
        <v>6.5262898657800758E-2</v>
      </c>
      <c r="H137" s="5">
        <v>0.58693244739756367</v>
      </c>
      <c r="I137" s="5">
        <v>0.86885245901639341</v>
      </c>
      <c r="J137" s="5">
        <v>349</v>
      </c>
      <c r="K137" s="5">
        <v>8.5188439757859752E-2</v>
      </c>
      <c r="L137" s="5">
        <v>0.21177184466019419</v>
      </c>
      <c r="M137" s="5">
        <v>1.517391304347826</v>
      </c>
    </row>
    <row r="138" spans="1:13" x14ac:dyDescent="0.25">
      <c r="A138" s="1">
        <v>3</v>
      </c>
      <c r="B138" s="4" t="s">
        <v>46</v>
      </c>
      <c r="C138" s="4" t="s">
        <v>54</v>
      </c>
      <c r="D138" s="4" t="s">
        <v>49</v>
      </c>
      <c r="E138" s="4">
        <v>2</v>
      </c>
      <c r="F138" s="4">
        <v>57</v>
      </c>
      <c r="G138" s="5">
        <v>7.0188400443295162E-2</v>
      </c>
      <c r="H138" s="5">
        <v>0.6312292358803987</v>
      </c>
      <c r="I138" s="5">
        <v>0.93442622950819676</v>
      </c>
      <c r="J138" s="5">
        <v>435</v>
      </c>
      <c r="K138" s="5">
        <v>0.1061804335090802</v>
      </c>
      <c r="L138" s="5">
        <v>0.26395631067961167</v>
      </c>
      <c r="M138" s="5">
        <v>1.8913043478260869</v>
      </c>
    </row>
    <row r="139" spans="1:13" x14ac:dyDescent="0.25">
      <c r="A139" s="1">
        <v>3</v>
      </c>
      <c r="B139" s="4" t="s">
        <v>46</v>
      </c>
      <c r="C139" s="4" t="s">
        <v>54</v>
      </c>
      <c r="D139" s="4" t="s">
        <v>50</v>
      </c>
      <c r="E139" s="4">
        <v>2</v>
      </c>
      <c r="F139" s="4">
        <v>76</v>
      </c>
      <c r="G139" s="5">
        <v>9.3584533924393545E-2</v>
      </c>
      <c r="H139" s="5">
        <v>0.84163898117386493</v>
      </c>
      <c r="I139" s="5">
        <v>1.2459016393442623</v>
      </c>
      <c r="J139" s="5">
        <v>423</v>
      </c>
      <c r="K139" s="5">
        <v>0.10325131810193316</v>
      </c>
      <c r="L139" s="5">
        <v>0.25667475728155342</v>
      </c>
      <c r="M139" s="5">
        <v>1.8391304347826087</v>
      </c>
    </row>
    <row r="140" spans="1:13" x14ac:dyDescent="0.25">
      <c r="A140" s="1">
        <v>3</v>
      </c>
      <c r="B140" s="4" t="s">
        <v>46</v>
      </c>
      <c r="C140" s="4" t="s">
        <v>54</v>
      </c>
      <c r="D140" s="4" t="s">
        <v>48</v>
      </c>
      <c r="E140" s="4">
        <v>2</v>
      </c>
      <c r="F140" s="4">
        <v>54</v>
      </c>
      <c r="G140" s="5">
        <v>6.6494274104174356E-2</v>
      </c>
      <c r="H140" s="5">
        <v>0.59800664451827246</v>
      </c>
      <c r="I140" s="5">
        <v>0.88524590163934425</v>
      </c>
      <c r="J140" s="5">
        <v>363</v>
      </c>
      <c r="K140" s="5">
        <v>8.8605741066197966E-2</v>
      </c>
      <c r="L140" s="5">
        <v>0.22026699029126218</v>
      </c>
      <c r="M140" s="5">
        <v>1.5782608695652174</v>
      </c>
    </row>
    <row r="141" spans="1:13" x14ac:dyDescent="0.25">
      <c r="A141" s="1">
        <v>3</v>
      </c>
      <c r="B141" s="4" t="s">
        <v>46</v>
      </c>
      <c r="C141" s="4" t="s">
        <v>54</v>
      </c>
      <c r="D141" s="4" t="s">
        <v>51</v>
      </c>
      <c r="E141" s="4">
        <v>2</v>
      </c>
      <c r="F141" s="4">
        <v>55</v>
      </c>
      <c r="G141" s="5">
        <v>6.7725649550547953E-2</v>
      </c>
      <c r="H141" s="5">
        <v>0.60908084163898124</v>
      </c>
      <c r="I141" s="5">
        <v>0.90163934426229508</v>
      </c>
      <c r="J141" s="5">
        <v>452</v>
      </c>
      <c r="K141" s="5">
        <v>0.11033001366920518</v>
      </c>
      <c r="L141" s="5">
        <v>0.27427184466019422</v>
      </c>
      <c r="M141" s="5">
        <v>1.9652173913043478</v>
      </c>
    </row>
    <row r="142" spans="1:13" x14ac:dyDescent="0.25">
      <c r="A142" s="1">
        <v>3</v>
      </c>
      <c r="B142" s="4" t="s">
        <v>46</v>
      </c>
      <c r="C142" s="4" t="s">
        <v>54</v>
      </c>
      <c r="D142" s="4" t="s">
        <v>50</v>
      </c>
      <c r="E142" s="4">
        <v>3</v>
      </c>
      <c r="F142" s="4">
        <v>42</v>
      </c>
      <c r="G142" s="5">
        <v>5.171776874769117E-2</v>
      </c>
      <c r="H142" s="5">
        <v>0.46511627906976744</v>
      </c>
      <c r="I142" s="5">
        <v>0.68852459016393441</v>
      </c>
      <c r="J142" s="5">
        <v>217</v>
      </c>
      <c r="K142" s="5">
        <v>5.2968170279242312E-2</v>
      </c>
      <c r="L142" s="5">
        <v>0.13167475728155342</v>
      </c>
      <c r="M142" s="5">
        <v>0.94347826086956521</v>
      </c>
    </row>
    <row r="143" spans="1:13" x14ac:dyDescent="0.25">
      <c r="A143" s="1">
        <v>3</v>
      </c>
      <c r="B143" s="4" t="s">
        <v>46</v>
      </c>
      <c r="C143" s="4" t="s">
        <v>54</v>
      </c>
      <c r="D143" s="4" t="s">
        <v>51</v>
      </c>
      <c r="E143" s="4">
        <v>3</v>
      </c>
      <c r="F143" s="4">
        <v>34</v>
      </c>
      <c r="G143" s="5">
        <v>4.1866765176702375E-2</v>
      </c>
      <c r="H143" s="5">
        <v>0.37652270210409744</v>
      </c>
      <c r="I143" s="5">
        <v>0.55737704918032782</v>
      </c>
      <c r="J143" s="5">
        <v>298</v>
      </c>
      <c r="K143" s="5">
        <v>7.2739699277484832E-2</v>
      </c>
      <c r="L143" s="5">
        <v>0.18082524271844663</v>
      </c>
      <c r="M143" s="5">
        <v>1.2956521739130435</v>
      </c>
    </row>
    <row r="144" spans="1:13" x14ac:dyDescent="0.25">
      <c r="A144" s="1">
        <v>3</v>
      </c>
      <c r="B144" s="4" t="s">
        <v>46</v>
      </c>
      <c r="C144" s="4" t="s">
        <v>54</v>
      </c>
      <c r="D144" s="4" t="s">
        <v>49</v>
      </c>
      <c r="E144" s="4">
        <v>3</v>
      </c>
      <c r="F144" s="4">
        <v>12</v>
      </c>
      <c r="G144" s="5">
        <v>1.4776505356483191E-2</v>
      </c>
      <c r="H144" s="5">
        <v>0.13289036544850499</v>
      </c>
      <c r="I144" s="5">
        <v>0.19672131147540983</v>
      </c>
      <c r="J144" s="5">
        <v>61</v>
      </c>
      <c r="K144" s="5">
        <v>1.4889669986330787E-2</v>
      </c>
      <c r="L144" s="5">
        <v>3.7014563106796121E-2</v>
      </c>
      <c r="M144" s="5">
        <v>0.26521739130434785</v>
      </c>
    </row>
    <row r="145" spans="1:13" x14ac:dyDescent="0.25">
      <c r="A145" s="1">
        <v>3</v>
      </c>
      <c r="B145" s="4" t="s">
        <v>46</v>
      </c>
      <c r="C145" s="4" t="s">
        <v>54</v>
      </c>
      <c r="D145" s="4" t="s">
        <v>48</v>
      </c>
      <c r="E145" s="4">
        <v>3</v>
      </c>
      <c r="F145" s="4">
        <v>24</v>
      </c>
      <c r="G145" s="5">
        <v>2.9553010712966381E-2</v>
      </c>
      <c r="H145" s="5">
        <v>0.26578073089700999</v>
      </c>
      <c r="I145" s="5">
        <v>0.39344262295081966</v>
      </c>
      <c r="J145" s="5">
        <v>258</v>
      </c>
      <c r="K145" s="5">
        <v>6.297598125366137E-2</v>
      </c>
      <c r="L145" s="5">
        <v>0.15655339805825244</v>
      </c>
      <c r="M145" s="5">
        <v>1.1217391304347826</v>
      </c>
    </row>
    <row r="146" spans="1:13" x14ac:dyDescent="0.25">
      <c r="A146">
        <v>4</v>
      </c>
      <c r="B146" s="1" t="s">
        <v>55</v>
      </c>
      <c r="C146" s="1" t="s">
        <v>47</v>
      </c>
      <c r="D146" s="1" t="s">
        <v>48</v>
      </c>
      <c r="E146" s="1">
        <v>1</v>
      </c>
      <c r="F146" s="8">
        <v>466</v>
      </c>
      <c r="G146" s="2">
        <v>0.78556979096426172</v>
      </c>
      <c r="H146" s="2">
        <v>3.7279999999999998</v>
      </c>
      <c r="I146" s="2">
        <v>9.7083333333333339</v>
      </c>
      <c r="J146" s="1"/>
      <c r="K146" s="1"/>
      <c r="L146" s="1"/>
      <c r="M146" s="1"/>
    </row>
    <row r="147" spans="1:13" x14ac:dyDescent="0.25">
      <c r="A147">
        <v>4</v>
      </c>
      <c r="B147" s="1" t="s">
        <v>55</v>
      </c>
      <c r="C147" s="1" t="s">
        <v>47</v>
      </c>
      <c r="D147" s="1" t="s">
        <v>49</v>
      </c>
      <c r="E147" s="1">
        <v>1</v>
      </c>
      <c r="F147" s="8">
        <v>515</v>
      </c>
      <c r="G147" s="2">
        <v>0.86817262306136223</v>
      </c>
      <c r="H147" s="2">
        <v>4.1199999999999992</v>
      </c>
      <c r="I147" s="2">
        <v>10.729166666666666</v>
      </c>
      <c r="J147" s="1"/>
      <c r="K147" s="1"/>
      <c r="L147" s="1"/>
      <c r="M147" s="1"/>
    </row>
    <row r="148" spans="1:13" x14ac:dyDescent="0.25">
      <c r="A148">
        <v>4</v>
      </c>
      <c r="B148" s="1" t="s">
        <v>55</v>
      </c>
      <c r="C148" s="1" t="s">
        <v>47</v>
      </c>
      <c r="D148" s="1" t="s">
        <v>50</v>
      </c>
      <c r="E148" s="1">
        <v>1</v>
      </c>
      <c r="F148" s="8">
        <v>427</v>
      </c>
      <c r="G148" s="2">
        <v>0.71982467970330422</v>
      </c>
      <c r="H148" s="2">
        <v>3.4159999999999995</v>
      </c>
      <c r="I148" s="2">
        <v>8.8958333333333339</v>
      </c>
      <c r="J148" s="1"/>
      <c r="K148" s="1"/>
      <c r="L148" s="1"/>
      <c r="M148" s="1"/>
    </row>
    <row r="149" spans="1:13" x14ac:dyDescent="0.25">
      <c r="A149">
        <v>4</v>
      </c>
      <c r="B149" s="1" t="s">
        <v>55</v>
      </c>
      <c r="C149" s="1" t="s">
        <v>47</v>
      </c>
      <c r="D149" s="1" t="s">
        <v>51</v>
      </c>
      <c r="E149" s="1">
        <v>1</v>
      </c>
      <c r="F149" s="8">
        <v>237</v>
      </c>
      <c r="G149" s="2">
        <v>0.39952798381658805</v>
      </c>
      <c r="H149" s="2">
        <v>1.8959999999999997</v>
      </c>
      <c r="I149" s="2">
        <v>4.9375</v>
      </c>
      <c r="J149" s="1"/>
      <c r="K149" s="1"/>
      <c r="L149" s="1"/>
      <c r="M149" s="1"/>
    </row>
    <row r="150" spans="1:13" x14ac:dyDescent="0.25">
      <c r="A150">
        <v>4</v>
      </c>
      <c r="B150" s="1" t="s">
        <v>55</v>
      </c>
      <c r="C150" s="1" t="s">
        <v>47</v>
      </c>
      <c r="D150" s="1" t="s">
        <v>49</v>
      </c>
      <c r="E150" s="1">
        <v>2</v>
      </c>
      <c r="F150" s="8">
        <v>257</v>
      </c>
      <c r="G150" s="2">
        <v>0.43324342548887396</v>
      </c>
      <c r="H150" s="2">
        <v>2.0559999999999996</v>
      </c>
      <c r="I150" s="2">
        <v>5.354166666666667</v>
      </c>
      <c r="J150" s="1"/>
      <c r="K150" s="1"/>
      <c r="L150" s="1"/>
      <c r="M150" s="1"/>
    </row>
    <row r="151" spans="1:13" x14ac:dyDescent="0.25">
      <c r="A151">
        <v>4</v>
      </c>
      <c r="B151" s="1" t="s">
        <v>55</v>
      </c>
      <c r="C151" s="1" t="s">
        <v>47</v>
      </c>
      <c r="D151" s="1" t="s">
        <v>50</v>
      </c>
      <c r="E151" s="1">
        <v>2</v>
      </c>
      <c r="F151" s="8">
        <v>258</v>
      </c>
      <c r="G151" s="2">
        <v>0.43492919757248827</v>
      </c>
      <c r="H151" s="2">
        <v>2.0639999999999996</v>
      </c>
      <c r="I151" s="2">
        <v>5.375</v>
      </c>
      <c r="J151" s="1"/>
      <c r="K151" s="1"/>
      <c r="L151" s="1"/>
      <c r="M151" s="1"/>
    </row>
    <row r="152" spans="1:13" x14ac:dyDescent="0.25">
      <c r="A152">
        <v>4</v>
      </c>
      <c r="B152" s="1" t="s">
        <v>55</v>
      </c>
      <c r="C152" s="1" t="s">
        <v>47</v>
      </c>
      <c r="D152" s="1" t="s">
        <v>48</v>
      </c>
      <c r="E152" s="1">
        <v>2</v>
      </c>
      <c r="F152" s="8">
        <v>271</v>
      </c>
      <c r="G152" s="2">
        <v>0.4568442346594741</v>
      </c>
      <c r="H152" s="2">
        <v>2.1679999999999997</v>
      </c>
      <c r="I152" s="2">
        <v>5.645833333333333</v>
      </c>
      <c r="J152" s="1"/>
      <c r="K152" s="1"/>
      <c r="L152" s="1"/>
      <c r="M152" s="1"/>
    </row>
    <row r="153" spans="1:13" x14ac:dyDescent="0.25">
      <c r="A153">
        <v>4</v>
      </c>
      <c r="B153" s="1" t="s">
        <v>55</v>
      </c>
      <c r="C153" s="1" t="s">
        <v>47</v>
      </c>
      <c r="D153" s="1" t="s">
        <v>51</v>
      </c>
      <c r="E153" s="1">
        <v>2</v>
      </c>
      <c r="F153" s="8">
        <v>352</v>
      </c>
      <c r="G153" s="2">
        <v>0.59339177343223204</v>
      </c>
      <c r="H153" s="2">
        <v>2.8159999999999998</v>
      </c>
      <c r="I153" s="2">
        <v>7.333333333333333</v>
      </c>
      <c r="J153" s="1"/>
      <c r="K153" s="1"/>
      <c r="L153" s="1"/>
      <c r="M153" s="1"/>
    </row>
    <row r="154" spans="1:13" x14ac:dyDescent="0.25">
      <c r="A154">
        <v>4</v>
      </c>
      <c r="B154" s="1" t="s">
        <v>55</v>
      </c>
      <c r="C154" s="1" t="s">
        <v>47</v>
      </c>
      <c r="D154" s="1" t="s">
        <v>50</v>
      </c>
      <c r="E154" s="1">
        <v>3</v>
      </c>
      <c r="F154" s="8">
        <v>272</v>
      </c>
      <c r="G154" s="2">
        <v>0.45853000674308841</v>
      </c>
      <c r="H154" s="2">
        <v>2.1759999999999997</v>
      </c>
      <c r="I154" s="2">
        <v>5.666666666666667</v>
      </c>
      <c r="J154" s="1"/>
      <c r="K154" s="1"/>
      <c r="L154" s="1"/>
      <c r="M154" s="1"/>
    </row>
    <row r="155" spans="1:13" x14ac:dyDescent="0.25">
      <c r="A155">
        <v>4</v>
      </c>
      <c r="B155" s="1" t="s">
        <v>55</v>
      </c>
      <c r="C155" s="1" t="s">
        <v>47</v>
      </c>
      <c r="D155" s="1" t="s">
        <v>51</v>
      </c>
      <c r="E155" s="1">
        <v>3</v>
      </c>
      <c r="F155" s="8">
        <v>191</v>
      </c>
      <c r="G155" s="2">
        <v>0.32198246797033042</v>
      </c>
      <c r="H155" s="2">
        <v>1.5279999999999998</v>
      </c>
      <c r="I155" s="2">
        <v>3.9791666666666665</v>
      </c>
      <c r="J155" s="1"/>
      <c r="K155" s="1"/>
      <c r="L155" s="1"/>
      <c r="M155" s="1"/>
    </row>
    <row r="156" spans="1:13" x14ac:dyDescent="0.25">
      <c r="A156">
        <v>4</v>
      </c>
      <c r="B156" s="1" t="s">
        <v>55</v>
      </c>
      <c r="C156" s="1" t="s">
        <v>47</v>
      </c>
      <c r="D156" s="1" t="s">
        <v>49</v>
      </c>
      <c r="E156" s="1">
        <v>3</v>
      </c>
      <c r="F156" s="8">
        <v>402</v>
      </c>
      <c r="G156" s="2">
        <v>0.67768037761294686</v>
      </c>
      <c r="H156" s="2">
        <v>3.2159999999999997</v>
      </c>
      <c r="I156" s="2">
        <v>8.375</v>
      </c>
      <c r="J156" s="1"/>
      <c r="K156" s="1"/>
      <c r="L156" s="1"/>
      <c r="M156" s="1"/>
    </row>
    <row r="157" spans="1:13" x14ac:dyDescent="0.25">
      <c r="A157">
        <v>4</v>
      </c>
      <c r="B157" s="1" t="s">
        <v>55</v>
      </c>
      <c r="C157" s="1" t="s">
        <v>47</v>
      </c>
      <c r="D157" s="1" t="s">
        <v>48</v>
      </c>
      <c r="E157" s="1">
        <v>3</v>
      </c>
      <c r="F157" s="8">
        <v>262</v>
      </c>
      <c r="G157" s="2">
        <v>0.44167228590694541</v>
      </c>
      <c r="H157" s="2">
        <v>2.0959999999999996</v>
      </c>
      <c r="I157" s="2">
        <v>5.458333333333333</v>
      </c>
      <c r="J157" s="1"/>
      <c r="K157" s="1"/>
      <c r="L157" s="1"/>
      <c r="M157" s="1"/>
    </row>
    <row r="158" spans="1:13" x14ac:dyDescent="0.25">
      <c r="A158">
        <v>4</v>
      </c>
      <c r="B158" s="1" t="s">
        <v>55</v>
      </c>
      <c r="C158" s="1" t="s">
        <v>52</v>
      </c>
      <c r="D158" s="1" t="s">
        <v>48</v>
      </c>
      <c r="E158" s="1">
        <v>1</v>
      </c>
      <c r="F158" s="1">
        <v>121.38</v>
      </c>
      <c r="G158" s="2">
        <v>8.9691864331633772E-2</v>
      </c>
      <c r="H158" s="2">
        <v>0.50260869565217392</v>
      </c>
      <c r="I158" s="2">
        <v>1.3338461538461539</v>
      </c>
      <c r="J158" s="1"/>
      <c r="K158" s="1"/>
      <c r="L158" s="1"/>
      <c r="M158" s="1"/>
    </row>
    <row r="159" spans="1:13" x14ac:dyDescent="0.25">
      <c r="A159">
        <v>4</v>
      </c>
      <c r="B159" s="1" t="s">
        <v>55</v>
      </c>
      <c r="C159" s="1" t="s">
        <v>52</v>
      </c>
      <c r="D159" s="1" t="s">
        <v>49</v>
      </c>
      <c r="E159" s="1">
        <v>1</v>
      </c>
      <c r="F159" s="1">
        <v>246.8</v>
      </c>
      <c r="G159" s="2">
        <v>0.18236902386758294</v>
      </c>
      <c r="H159" s="2">
        <v>1.0219461697722567</v>
      </c>
      <c r="I159" s="2">
        <v>2.7120879120879122</v>
      </c>
      <c r="J159" s="1"/>
      <c r="K159" s="1"/>
      <c r="L159" s="1"/>
      <c r="M159" s="1"/>
    </row>
    <row r="160" spans="1:13" x14ac:dyDescent="0.25">
      <c r="A160">
        <v>4</v>
      </c>
      <c r="B160" s="1" t="s">
        <v>55</v>
      </c>
      <c r="C160" s="1" t="s">
        <v>52</v>
      </c>
      <c r="D160" s="1" t="s">
        <v>50</v>
      </c>
      <c r="E160" s="1">
        <v>1</v>
      </c>
      <c r="F160" s="1">
        <v>183.07</v>
      </c>
      <c r="G160" s="2">
        <v>0.13527673095396436</v>
      </c>
      <c r="H160" s="2">
        <v>0.7580538302277432</v>
      </c>
      <c r="I160" s="2">
        <v>2.0117582417582418</v>
      </c>
      <c r="J160" s="1"/>
      <c r="K160" s="1"/>
      <c r="L160" s="1"/>
      <c r="M160" s="1"/>
    </row>
    <row r="161" spans="1:13" x14ac:dyDescent="0.25">
      <c r="A161">
        <v>4</v>
      </c>
      <c r="B161" s="1" t="s">
        <v>55</v>
      </c>
      <c r="C161" s="1" t="s">
        <v>52</v>
      </c>
      <c r="D161" s="1" t="s">
        <v>51</v>
      </c>
      <c r="E161" s="1">
        <v>1</v>
      </c>
      <c r="F161" s="1">
        <v>196.59</v>
      </c>
      <c r="G161" s="2">
        <v>0.14526712480602968</v>
      </c>
      <c r="H161" s="2">
        <v>0.81403726708074531</v>
      </c>
      <c r="I161" s="2">
        <v>2.1603296703296704</v>
      </c>
      <c r="J161" s="1"/>
      <c r="K161" s="1"/>
      <c r="L161" s="1"/>
      <c r="M161" s="1"/>
    </row>
    <row r="162" spans="1:13" x14ac:dyDescent="0.25">
      <c r="A162">
        <v>4</v>
      </c>
      <c r="B162" s="1" t="s">
        <v>55</v>
      </c>
      <c r="C162" s="1" t="s">
        <v>52</v>
      </c>
      <c r="D162" s="1" t="s">
        <v>49</v>
      </c>
      <c r="E162" s="1">
        <v>2</v>
      </c>
      <c r="F162" s="1">
        <v>164.15</v>
      </c>
      <c r="G162" s="2">
        <v>0.12129609103672503</v>
      </c>
      <c r="H162" s="2">
        <v>0.67971014492753623</v>
      </c>
      <c r="I162" s="2">
        <v>1.8038461538461539</v>
      </c>
      <c r="J162" s="1"/>
      <c r="K162" s="1"/>
      <c r="L162" s="1"/>
      <c r="M162" s="1"/>
    </row>
    <row r="163" spans="1:13" x14ac:dyDescent="0.25">
      <c r="A163">
        <v>4</v>
      </c>
      <c r="B163" s="1" t="s">
        <v>55</v>
      </c>
      <c r="C163" s="1" t="s">
        <v>52</v>
      </c>
      <c r="D163" s="1" t="s">
        <v>50</v>
      </c>
      <c r="E163" s="1">
        <v>2</v>
      </c>
      <c r="F163" s="1">
        <v>180.61</v>
      </c>
      <c r="G163" s="2">
        <v>0.13345895219094064</v>
      </c>
      <c r="H163" s="2">
        <v>0.7478674948240166</v>
      </c>
      <c r="I163" s="2">
        <v>1.9847252747252748</v>
      </c>
      <c r="J163" s="1"/>
      <c r="K163" s="1"/>
      <c r="L163" s="1"/>
      <c r="M163" s="1"/>
    </row>
    <row r="164" spans="1:13" x14ac:dyDescent="0.25">
      <c r="A164">
        <v>4</v>
      </c>
      <c r="B164" s="1" t="s">
        <v>55</v>
      </c>
      <c r="C164" s="1" t="s">
        <v>52</v>
      </c>
      <c r="D164" s="1" t="s">
        <v>48</v>
      </c>
      <c r="E164" s="1">
        <v>2</v>
      </c>
      <c r="F164" s="1">
        <v>187.8</v>
      </c>
      <c r="G164" s="2">
        <v>0.13877189093327422</v>
      </c>
      <c r="H164" s="2">
        <v>0.77763975155279508</v>
      </c>
      <c r="I164" s="2">
        <v>2.063736263736264</v>
      </c>
      <c r="J164" s="1"/>
      <c r="K164" s="1"/>
      <c r="L164" s="1"/>
      <c r="M164" s="1"/>
    </row>
    <row r="165" spans="1:13" x14ac:dyDescent="0.25">
      <c r="A165">
        <v>4</v>
      </c>
      <c r="B165" s="1" t="s">
        <v>55</v>
      </c>
      <c r="C165" s="1" t="s">
        <v>52</v>
      </c>
      <c r="D165" s="1" t="s">
        <v>51</v>
      </c>
      <c r="E165" s="1">
        <v>2</v>
      </c>
      <c r="F165" s="1">
        <v>192.72</v>
      </c>
      <c r="G165" s="2">
        <v>0.14240744845932163</v>
      </c>
      <c r="H165" s="2">
        <v>0.7980124223602485</v>
      </c>
      <c r="I165" s="2">
        <v>2.1178021978021979</v>
      </c>
      <c r="J165" s="1"/>
      <c r="K165" s="1"/>
      <c r="L165" s="1"/>
      <c r="M165" s="1"/>
    </row>
    <row r="166" spans="1:13" x14ac:dyDescent="0.25">
      <c r="A166">
        <v>4</v>
      </c>
      <c r="B166" s="1" t="s">
        <v>55</v>
      </c>
      <c r="C166" s="1" t="s">
        <v>52</v>
      </c>
      <c r="D166" s="1" t="s">
        <v>50</v>
      </c>
      <c r="E166" s="1">
        <v>3</v>
      </c>
      <c r="F166" s="1">
        <v>200.98</v>
      </c>
      <c r="G166" s="2">
        <v>0.14851104707012486</v>
      </c>
      <c r="H166" s="2">
        <v>0.83221532091097306</v>
      </c>
      <c r="I166" s="2">
        <v>2.2085714285714286</v>
      </c>
      <c r="J166" s="1"/>
      <c r="K166" s="1"/>
      <c r="L166" s="1"/>
      <c r="M166" s="1"/>
    </row>
    <row r="167" spans="1:13" x14ac:dyDescent="0.25">
      <c r="A167">
        <v>4</v>
      </c>
      <c r="B167" s="1" t="s">
        <v>55</v>
      </c>
      <c r="C167" s="1" t="s">
        <v>52</v>
      </c>
      <c r="D167" s="1" t="s">
        <v>51</v>
      </c>
      <c r="E167" s="1">
        <v>3</v>
      </c>
      <c r="F167" s="1">
        <v>219.28</v>
      </c>
      <c r="G167" s="2">
        <v>0.1620335476243257</v>
      </c>
      <c r="H167" s="2">
        <v>0.90799171842650106</v>
      </c>
      <c r="I167" s="2">
        <v>2.4096703296703299</v>
      </c>
      <c r="J167" s="1"/>
      <c r="K167" s="1"/>
      <c r="L167" s="1"/>
      <c r="M167" s="1"/>
    </row>
    <row r="168" spans="1:13" x14ac:dyDescent="0.25">
      <c r="A168">
        <v>4</v>
      </c>
      <c r="B168" s="1" t="s">
        <v>55</v>
      </c>
      <c r="C168" s="1" t="s">
        <v>52</v>
      </c>
      <c r="D168" s="1" t="s">
        <v>49</v>
      </c>
      <c r="E168" s="1">
        <v>3</v>
      </c>
      <c r="F168" s="1">
        <v>218.42</v>
      </c>
      <c r="G168" s="2">
        <v>0.16139806399172391</v>
      </c>
      <c r="H168" s="2">
        <v>0.9044306418219461</v>
      </c>
      <c r="I168" s="2">
        <v>2.4002197802197802</v>
      </c>
      <c r="J168" s="1"/>
      <c r="K168" s="1"/>
      <c r="L168" s="1"/>
      <c r="M168" s="1"/>
    </row>
    <row r="169" spans="1:13" x14ac:dyDescent="0.25">
      <c r="A169">
        <v>4</v>
      </c>
      <c r="B169" s="1" t="s">
        <v>55</v>
      </c>
      <c r="C169" s="1" t="s">
        <v>52</v>
      </c>
      <c r="D169" s="1" t="s">
        <v>48</v>
      </c>
      <c r="E169" s="1">
        <v>3</v>
      </c>
      <c r="F169" s="1">
        <v>211.88</v>
      </c>
      <c r="G169" s="2">
        <v>0.15656543264612427</v>
      </c>
      <c r="H169" s="2">
        <v>0.87734989648033124</v>
      </c>
      <c r="I169" s="2">
        <v>2.3283516483516484</v>
      </c>
      <c r="J169" s="1"/>
      <c r="K169" s="1"/>
      <c r="L169" s="1"/>
      <c r="M169" s="1"/>
    </row>
    <row r="170" spans="1:13" x14ac:dyDescent="0.25">
      <c r="A170">
        <v>4</v>
      </c>
      <c r="B170" s="1" t="s">
        <v>55</v>
      </c>
      <c r="C170" s="1" t="s">
        <v>53</v>
      </c>
      <c r="D170" s="1" t="s">
        <v>48</v>
      </c>
      <c r="E170" s="1">
        <v>1</v>
      </c>
      <c r="F170" s="1">
        <v>128</v>
      </c>
      <c r="G170" s="2">
        <v>0.15581253804017037</v>
      </c>
      <c r="H170" s="2">
        <v>0.30592734225621415</v>
      </c>
      <c r="I170" s="2">
        <v>2.6122448979591835</v>
      </c>
      <c r="J170" s="1"/>
      <c r="K170" s="1"/>
      <c r="L170" s="1"/>
      <c r="M170" s="1"/>
    </row>
    <row r="171" spans="1:13" x14ac:dyDescent="0.25">
      <c r="A171">
        <v>4</v>
      </c>
      <c r="B171" s="1" t="s">
        <v>55</v>
      </c>
      <c r="C171" s="1" t="s">
        <v>53</v>
      </c>
      <c r="D171" s="1" t="s">
        <v>49</v>
      </c>
      <c r="E171" s="1">
        <v>1</v>
      </c>
      <c r="F171" s="1">
        <v>170</v>
      </c>
      <c r="G171" s="2">
        <v>0.20693852708460128</v>
      </c>
      <c r="H171" s="2">
        <v>0.40630975143403442</v>
      </c>
      <c r="I171" s="2">
        <v>3.4693877551020407</v>
      </c>
      <c r="J171" s="1"/>
      <c r="K171" s="1"/>
      <c r="L171" s="1"/>
      <c r="M171" s="1"/>
    </row>
    <row r="172" spans="1:13" x14ac:dyDescent="0.25">
      <c r="A172">
        <v>4</v>
      </c>
      <c r="B172" s="1" t="s">
        <v>55</v>
      </c>
      <c r="C172" s="1" t="s">
        <v>53</v>
      </c>
      <c r="D172" s="1" t="s">
        <v>50</v>
      </c>
      <c r="E172" s="1">
        <v>1</v>
      </c>
      <c r="F172" s="1">
        <v>184</v>
      </c>
      <c r="G172" s="2">
        <v>0.22398052343274491</v>
      </c>
      <c r="H172" s="2">
        <v>0.43977055449330787</v>
      </c>
      <c r="I172" s="2">
        <v>3.7551020408163267</v>
      </c>
      <c r="J172" s="1"/>
      <c r="K172" s="1"/>
      <c r="L172" s="1"/>
      <c r="M172" s="1"/>
    </row>
    <row r="173" spans="1:13" x14ac:dyDescent="0.25">
      <c r="A173">
        <v>4</v>
      </c>
      <c r="B173" s="1" t="s">
        <v>55</v>
      </c>
      <c r="C173" s="1" t="s">
        <v>53</v>
      </c>
      <c r="D173" s="1" t="s">
        <v>51</v>
      </c>
      <c r="E173" s="1">
        <v>1</v>
      </c>
      <c r="F173" s="1">
        <v>154</v>
      </c>
      <c r="G173" s="2">
        <v>0.18746195982957997</v>
      </c>
      <c r="H173" s="2">
        <v>0.36806883365200765</v>
      </c>
      <c r="I173" s="2">
        <v>3.1428571428571428</v>
      </c>
      <c r="J173" s="1"/>
      <c r="K173" s="1"/>
      <c r="L173" s="1"/>
      <c r="M173" s="1"/>
    </row>
    <row r="174" spans="1:13" x14ac:dyDescent="0.25">
      <c r="A174">
        <v>4</v>
      </c>
      <c r="B174" s="1" t="s">
        <v>55</v>
      </c>
      <c r="C174" s="1" t="s">
        <v>53</v>
      </c>
      <c r="D174" s="1" t="s">
        <v>49</v>
      </c>
      <c r="E174" s="1">
        <v>2</v>
      </c>
      <c r="F174" s="1">
        <v>168</v>
      </c>
      <c r="G174" s="2">
        <v>0.20450395617772363</v>
      </c>
      <c r="H174" s="2">
        <v>0.40152963671128111</v>
      </c>
      <c r="I174" s="2">
        <v>3.4285714285714284</v>
      </c>
      <c r="J174" s="1"/>
      <c r="K174" s="1"/>
      <c r="L174" s="1"/>
      <c r="M174" s="1"/>
    </row>
    <row r="175" spans="1:13" x14ac:dyDescent="0.25">
      <c r="A175">
        <v>4</v>
      </c>
      <c r="B175" s="1" t="s">
        <v>55</v>
      </c>
      <c r="C175" s="1" t="s">
        <v>53</v>
      </c>
      <c r="D175" s="1" t="s">
        <v>50</v>
      </c>
      <c r="E175" s="1">
        <v>2</v>
      </c>
      <c r="F175" s="1">
        <v>209</v>
      </c>
      <c r="G175" s="2">
        <v>0.25441265976871569</v>
      </c>
      <c r="H175" s="2">
        <v>0.49952198852772467</v>
      </c>
      <c r="I175" s="2">
        <v>4.2653061224489797</v>
      </c>
      <c r="J175" s="1"/>
      <c r="K175" s="1"/>
      <c r="L175" s="1"/>
      <c r="M175" s="1"/>
    </row>
    <row r="176" spans="1:13" x14ac:dyDescent="0.25">
      <c r="A176">
        <v>4</v>
      </c>
      <c r="B176" s="1" t="s">
        <v>55</v>
      </c>
      <c r="C176" s="1" t="s">
        <v>53</v>
      </c>
      <c r="D176" s="1" t="s">
        <v>48</v>
      </c>
      <c r="E176" s="1">
        <v>2</v>
      </c>
      <c r="F176" s="1">
        <v>168</v>
      </c>
      <c r="G176" s="2">
        <v>0.20450395617772363</v>
      </c>
      <c r="H176" s="2">
        <v>0.40152963671128111</v>
      </c>
      <c r="I176" s="2">
        <v>3.4285714285714284</v>
      </c>
      <c r="J176" s="1"/>
      <c r="K176" s="1"/>
      <c r="L176" s="1"/>
      <c r="M176" s="1"/>
    </row>
    <row r="177" spans="1:13" x14ac:dyDescent="0.25">
      <c r="A177">
        <v>4</v>
      </c>
      <c r="B177" s="1" t="s">
        <v>55</v>
      </c>
      <c r="C177" s="1" t="s">
        <v>53</v>
      </c>
      <c r="D177" s="1" t="s">
        <v>51</v>
      </c>
      <c r="E177" s="1">
        <v>2</v>
      </c>
      <c r="F177" s="1">
        <v>181</v>
      </c>
      <c r="G177" s="2">
        <v>0.22032866707242843</v>
      </c>
      <c r="H177" s="2">
        <v>0.43260038240917786</v>
      </c>
      <c r="I177" s="2">
        <v>3.693877551020408</v>
      </c>
      <c r="J177" s="1"/>
      <c r="K177" s="1"/>
      <c r="L177" s="1"/>
      <c r="M177" s="1"/>
    </row>
    <row r="178" spans="1:13" x14ac:dyDescent="0.25">
      <c r="A178">
        <v>4</v>
      </c>
      <c r="B178" s="1" t="s">
        <v>55</v>
      </c>
      <c r="C178" s="1" t="s">
        <v>53</v>
      </c>
      <c r="D178" s="1" t="s">
        <v>50</v>
      </c>
      <c r="E178" s="1">
        <v>3</v>
      </c>
      <c r="F178" s="1">
        <v>203</v>
      </c>
      <c r="G178" s="2">
        <v>0.2471089470480827</v>
      </c>
      <c r="H178" s="2">
        <v>0.48518164435946465</v>
      </c>
      <c r="I178" s="2">
        <v>4.1428571428571432</v>
      </c>
      <c r="J178" s="1"/>
      <c r="K178" s="1"/>
      <c r="L178" s="1"/>
      <c r="M178" s="1"/>
    </row>
    <row r="179" spans="1:13" x14ac:dyDescent="0.25">
      <c r="A179">
        <v>4</v>
      </c>
      <c r="B179" s="1" t="s">
        <v>55</v>
      </c>
      <c r="C179" s="1" t="s">
        <v>53</v>
      </c>
      <c r="D179" s="1" t="s">
        <v>51</v>
      </c>
      <c r="E179" s="1">
        <v>3</v>
      </c>
      <c r="F179" s="1">
        <v>171</v>
      </c>
      <c r="G179" s="2">
        <v>0.20815581253804011</v>
      </c>
      <c r="H179" s="2">
        <v>0.40869980879541112</v>
      </c>
      <c r="I179" s="2">
        <v>3.489795918367347</v>
      </c>
      <c r="J179" s="1"/>
      <c r="K179" s="1"/>
      <c r="L179" s="1"/>
      <c r="M179" s="1"/>
    </row>
    <row r="180" spans="1:13" x14ac:dyDescent="0.25">
      <c r="A180">
        <v>4</v>
      </c>
      <c r="B180" s="1" t="s">
        <v>55</v>
      </c>
      <c r="C180" s="1" t="s">
        <v>53</v>
      </c>
      <c r="D180" s="1" t="s">
        <v>49</v>
      </c>
      <c r="E180" s="1">
        <v>3</v>
      </c>
      <c r="F180" s="1">
        <v>134</v>
      </c>
      <c r="G180" s="2">
        <v>0.16311625076080336</v>
      </c>
      <c r="H180" s="2">
        <v>0.32026768642447423</v>
      </c>
      <c r="I180" s="2">
        <v>2.7346938775510203</v>
      </c>
      <c r="J180" s="1"/>
      <c r="K180" s="1"/>
      <c r="L180" s="1"/>
      <c r="M180" s="1"/>
    </row>
    <row r="181" spans="1:13" x14ac:dyDescent="0.25">
      <c r="A181">
        <v>4</v>
      </c>
      <c r="B181" s="1" t="s">
        <v>55</v>
      </c>
      <c r="C181" s="1" t="s">
        <v>53</v>
      </c>
      <c r="D181" s="1" t="s">
        <v>48</v>
      </c>
      <c r="E181" s="1">
        <v>3</v>
      </c>
      <c r="F181" s="1">
        <v>146</v>
      </c>
      <c r="G181" s="2">
        <v>0.17772367620206933</v>
      </c>
      <c r="H181" s="2">
        <v>0.34894837476099427</v>
      </c>
      <c r="I181" s="2">
        <v>2.9795918367346941</v>
      </c>
      <c r="J181" s="1"/>
      <c r="K181" s="1"/>
      <c r="L181" s="1"/>
      <c r="M181" s="1"/>
    </row>
    <row r="182" spans="1:13" x14ac:dyDescent="0.25">
      <c r="A182">
        <v>4</v>
      </c>
      <c r="B182" s="1" t="s">
        <v>55</v>
      </c>
      <c r="C182" s="1" t="s">
        <v>54</v>
      </c>
      <c r="D182" s="1" t="s">
        <v>48</v>
      </c>
      <c r="E182" s="1">
        <v>1</v>
      </c>
      <c r="F182" s="1">
        <v>174</v>
      </c>
      <c r="G182" s="2">
        <v>0.20463365870869107</v>
      </c>
      <c r="H182" s="2">
        <v>0.76651982378854622</v>
      </c>
      <c r="I182" s="2">
        <v>3.5510204081632653</v>
      </c>
      <c r="J182" s="1"/>
      <c r="K182" s="1"/>
      <c r="L182" s="1"/>
      <c r="M182" s="1"/>
    </row>
    <row r="183" spans="1:13" x14ac:dyDescent="0.25">
      <c r="A183">
        <v>4</v>
      </c>
      <c r="B183" s="1" t="s">
        <v>55</v>
      </c>
      <c r="C183" s="1" t="s">
        <v>54</v>
      </c>
      <c r="D183" s="1" t="s">
        <v>49</v>
      </c>
      <c r="E183" s="1">
        <v>1</v>
      </c>
      <c r="F183" s="1">
        <v>179</v>
      </c>
      <c r="G183" s="2">
        <v>0.21051393625779138</v>
      </c>
      <c r="H183" s="2">
        <v>0.78854625550660795</v>
      </c>
      <c r="I183" s="2">
        <v>3.6530612244897958</v>
      </c>
      <c r="J183" s="1"/>
      <c r="K183" s="1"/>
      <c r="L183" s="1"/>
      <c r="M183" s="1"/>
    </row>
    <row r="184" spans="1:13" x14ac:dyDescent="0.25">
      <c r="A184">
        <v>4</v>
      </c>
      <c r="B184" s="1" t="s">
        <v>55</v>
      </c>
      <c r="C184" s="1" t="s">
        <v>54</v>
      </c>
      <c r="D184" s="1" t="s">
        <v>50</v>
      </c>
      <c r="E184" s="1">
        <v>1</v>
      </c>
      <c r="F184" s="1">
        <v>151</v>
      </c>
      <c r="G184" s="2">
        <v>0.17758438198282961</v>
      </c>
      <c r="H184" s="2">
        <v>0.66519823788546251</v>
      </c>
      <c r="I184" s="2">
        <v>3.0816326530612246</v>
      </c>
      <c r="J184" s="1"/>
      <c r="K184" s="1"/>
      <c r="L184" s="1"/>
      <c r="M184" s="1"/>
    </row>
    <row r="185" spans="1:13" x14ac:dyDescent="0.25">
      <c r="A185">
        <v>4</v>
      </c>
      <c r="B185" s="1" t="s">
        <v>55</v>
      </c>
      <c r="C185" s="1" t="s">
        <v>54</v>
      </c>
      <c r="D185" s="1" t="s">
        <v>51</v>
      </c>
      <c r="E185" s="1">
        <v>1</v>
      </c>
      <c r="F185" s="1">
        <v>167</v>
      </c>
      <c r="G185" s="2">
        <v>0.19640127013995062</v>
      </c>
      <c r="H185" s="2">
        <v>0.73568281938325997</v>
      </c>
      <c r="I185" s="2">
        <v>3.4081632653061225</v>
      </c>
      <c r="J185" s="1"/>
      <c r="K185" s="1"/>
      <c r="L185" s="1"/>
      <c r="M185" s="1"/>
    </row>
    <row r="186" spans="1:13" x14ac:dyDescent="0.25">
      <c r="A186">
        <v>4</v>
      </c>
      <c r="B186" s="1" t="s">
        <v>55</v>
      </c>
      <c r="C186" s="1" t="s">
        <v>54</v>
      </c>
      <c r="D186" s="1" t="s">
        <v>49</v>
      </c>
      <c r="E186" s="1">
        <v>2</v>
      </c>
      <c r="F186" s="1">
        <v>163</v>
      </c>
      <c r="G186" s="2">
        <v>0.19169704810067037</v>
      </c>
      <c r="H186" s="2">
        <v>0.7180616740088106</v>
      </c>
      <c r="I186" s="2">
        <v>3.3265306122448979</v>
      </c>
      <c r="J186" s="1"/>
      <c r="K186" s="1"/>
      <c r="L186" s="1"/>
      <c r="M186" s="1"/>
    </row>
    <row r="187" spans="1:13" x14ac:dyDescent="0.25">
      <c r="A187">
        <v>4</v>
      </c>
      <c r="B187" s="1" t="s">
        <v>55</v>
      </c>
      <c r="C187" s="1" t="s">
        <v>54</v>
      </c>
      <c r="D187" s="1" t="s">
        <v>50</v>
      </c>
      <c r="E187" s="1">
        <v>2</v>
      </c>
      <c r="F187" s="1">
        <v>171</v>
      </c>
      <c r="G187" s="2">
        <v>0.20110549217923088</v>
      </c>
      <c r="H187" s="2">
        <v>0.75330396475770922</v>
      </c>
      <c r="I187" s="2">
        <v>3.489795918367347</v>
      </c>
      <c r="J187" s="1"/>
      <c r="K187" s="1"/>
      <c r="L187" s="1"/>
      <c r="M187" s="1"/>
    </row>
    <row r="188" spans="1:13" x14ac:dyDescent="0.25">
      <c r="A188">
        <v>4</v>
      </c>
      <c r="B188" s="1" t="s">
        <v>55</v>
      </c>
      <c r="C188" s="1" t="s">
        <v>54</v>
      </c>
      <c r="D188" s="1" t="s">
        <v>48</v>
      </c>
      <c r="E188" s="1">
        <v>2</v>
      </c>
      <c r="F188" s="1">
        <v>136</v>
      </c>
      <c r="G188" s="2">
        <v>0.15994354933552865</v>
      </c>
      <c r="H188" s="2">
        <v>0.59911894273127753</v>
      </c>
      <c r="I188" s="2">
        <v>2.7755102040816326</v>
      </c>
      <c r="J188" s="1"/>
      <c r="K188" s="1"/>
      <c r="L188" s="1"/>
      <c r="M188" s="1"/>
    </row>
    <row r="189" spans="1:13" x14ac:dyDescent="0.25">
      <c r="A189">
        <v>4</v>
      </c>
      <c r="B189" s="1" t="s">
        <v>55</v>
      </c>
      <c r="C189" s="1" t="s">
        <v>54</v>
      </c>
      <c r="D189" s="1" t="s">
        <v>51</v>
      </c>
      <c r="E189" s="1">
        <v>2</v>
      </c>
      <c r="F189" s="1">
        <v>178</v>
      </c>
      <c r="G189" s="2">
        <v>0.20933788074797133</v>
      </c>
      <c r="H189" s="2">
        <v>0.78414096916299558</v>
      </c>
      <c r="I189" s="2">
        <v>3.6326530612244898</v>
      </c>
      <c r="J189" s="1"/>
      <c r="K189" s="1"/>
      <c r="L189" s="1"/>
      <c r="M189" s="1"/>
    </row>
    <row r="190" spans="1:13" x14ac:dyDescent="0.25">
      <c r="A190">
        <v>4</v>
      </c>
      <c r="B190" s="1" t="s">
        <v>55</v>
      </c>
      <c r="C190" s="1" t="s">
        <v>54</v>
      </c>
      <c r="D190" s="1" t="s">
        <v>50</v>
      </c>
      <c r="E190" s="1">
        <v>3</v>
      </c>
      <c r="F190" s="1">
        <v>12</v>
      </c>
      <c r="G190" s="2">
        <v>1.4112666117840763E-2</v>
      </c>
      <c r="H190" s="2">
        <v>5.2863436123348019E-2</v>
      </c>
      <c r="I190" s="2">
        <v>0.24489795918367346</v>
      </c>
      <c r="J190" s="1"/>
      <c r="K190" s="1"/>
      <c r="L190" s="1"/>
      <c r="M190" s="1"/>
    </row>
    <row r="191" spans="1:13" x14ac:dyDescent="0.25">
      <c r="A191">
        <v>4</v>
      </c>
      <c r="B191" s="1" t="s">
        <v>55</v>
      </c>
      <c r="C191" s="1" t="s">
        <v>54</v>
      </c>
      <c r="D191" s="1" t="s">
        <v>51</v>
      </c>
      <c r="E191" s="1">
        <v>3</v>
      </c>
      <c r="F191" s="1">
        <v>108</v>
      </c>
      <c r="G191" s="2">
        <v>0.12701399506056688</v>
      </c>
      <c r="H191" s="2">
        <v>0.47577092511013214</v>
      </c>
      <c r="I191" s="2">
        <v>2.204081632653061</v>
      </c>
      <c r="J191" s="1"/>
      <c r="K191" s="1"/>
      <c r="L191" s="1"/>
      <c r="M191" s="1"/>
    </row>
    <row r="192" spans="1:13" x14ac:dyDescent="0.25">
      <c r="A192">
        <v>4</v>
      </c>
      <c r="B192" s="1" t="s">
        <v>55</v>
      </c>
      <c r="C192" s="1" t="s">
        <v>54</v>
      </c>
      <c r="D192" s="1" t="s">
        <v>49</v>
      </c>
      <c r="E192" s="1">
        <v>3</v>
      </c>
      <c r="F192" s="1">
        <v>76</v>
      </c>
      <c r="G192" s="2">
        <v>8.9380218746324833E-2</v>
      </c>
      <c r="H192" s="2">
        <v>0.33480176211453744</v>
      </c>
      <c r="I192" s="2">
        <v>1.5510204081632653</v>
      </c>
      <c r="J192" s="1"/>
      <c r="K192" s="1"/>
      <c r="L192" s="1"/>
      <c r="M192" s="1"/>
    </row>
    <row r="193" spans="1:13" x14ac:dyDescent="0.25">
      <c r="A193">
        <v>4</v>
      </c>
      <c r="B193" s="1" t="s">
        <v>55</v>
      </c>
      <c r="C193" s="1" t="s">
        <v>54</v>
      </c>
      <c r="D193" s="1" t="s">
        <v>48</v>
      </c>
      <c r="E193" s="1">
        <v>3</v>
      </c>
      <c r="F193" s="1">
        <v>78</v>
      </c>
      <c r="G193" s="2">
        <v>9.1732329765964959E-2</v>
      </c>
      <c r="H193" s="2">
        <v>0.34361233480176212</v>
      </c>
      <c r="I193" s="2">
        <v>1.5918367346938775</v>
      </c>
      <c r="J193" s="1"/>
      <c r="K193" s="1"/>
      <c r="L193" s="1"/>
      <c r="M193" s="1"/>
    </row>
    <row r="194" spans="1:13" x14ac:dyDescent="0.25">
      <c r="A194">
        <v>5</v>
      </c>
      <c r="B194" s="1" t="s">
        <v>55</v>
      </c>
      <c r="C194" s="1" t="s">
        <v>47</v>
      </c>
      <c r="D194" s="1" t="s">
        <v>48</v>
      </c>
      <c r="E194" s="1">
        <v>1</v>
      </c>
      <c r="F194" s="8">
        <v>426</v>
      </c>
      <c r="G194" s="2">
        <v>0.51692755733527496</v>
      </c>
      <c r="H194" s="2">
        <v>3.1323529411764701</v>
      </c>
      <c r="I194" s="9">
        <v>7.1</v>
      </c>
      <c r="J194" s="1"/>
      <c r="K194" s="1"/>
      <c r="L194" s="1"/>
      <c r="M194" s="1"/>
    </row>
    <row r="195" spans="1:13" x14ac:dyDescent="0.25">
      <c r="A195">
        <v>5</v>
      </c>
      <c r="B195" s="1" t="s">
        <v>55</v>
      </c>
      <c r="C195" s="1" t="s">
        <v>47</v>
      </c>
      <c r="D195" s="1" t="s">
        <v>49</v>
      </c>
      <c r="E195" s="1">
        <v>1</v>
      </c>
      <c r="F195" s="8">
        <v>435</v>
      </c>
      <c r="G195" s="2">
        <v>0.52784856206771025</v>
      </c>
      <c r="H195" s="2">
        <v>3.1985294117647052</v>
      </c>
      <c r="I195" s="9">
        <v>7.25</v>
      </c>
      <c r="J195" s="1"/>
      <c r="K195" s="1"/>
      <c r="L195" s="1"/>
      <c r="M195" s="1"/>
    </row>
    <row r="196" spans="1:13" x14ac:dyDescent="0.25">
      <c r="A196">
        <v>5</v>
      </c>
      <c r="B196" s="1" t="s">
        <v>55</v>
      </c>
      <c r="C196" s="1" t="s">
        <v>47</v>
      </c>
      <c r="D196" s="1" t="s">
        <v>50</v>
      </c>
      <c r="E196" s="1">
        <v>1</v>
      </c>
      <c r="F196" s="8">
        <v>427</v>
      </c>
      <c r="G196" s="2">
        <v>0.51814100230554549</v>
      </c>
      <c r="H196" s="2">
        <v>3.1397058823529407</v>
      </c>
      <c r="I196" s="9">
        <v>7.1166666666666663</v>
      </c>
      <c r="J196" s="1"/>
      <c r="K196" s="1"/>
      <c r="L196" s="1"/>
      <c r="M196" s="1"/>
    </row>
    <row r="197" spans="1:13" x14ac:dyDescent="0.25">
      <c r="A197">
        <v>5</v>
      </c>
      <c r="B197" s="1" t="s">
        <v>55</v>
      </c>
      <c r="C197" s="1" t="s">
        <v>47</v>
      </c>
      <c r="D197" s="1" t="s">
        <v>51</v>
      </c>
      <c r="E197" s="1">
        <v>1</v>
      </c>
      <c r="F197" s="8">
        <v>339</v>
      </c>
      <c r="G197" s="2">
        <v>0.41135784492173283</v>
      </c>
      <c r="H197" s="2">
        <v>2.492647058823529</v>
      </c>
      <c r="I197" s="9">
        <v>5.65</v>
      </c>
      <c r="J197" s="1"/>
      <c r="K197" s="1"/>
      <c r="L197" s="1"/>
      <c r="M197" s="1"/>
    </row>
    <row r="198" spans="1:13" x14ac:dyDescent="0.25">
      <c r="A198">
        <v>5</v>
      </c>
      <c r="B198" s="1" t="s">
        <v>55</v>
      </c>
      <c r="C198" s="1" t="s">
        <v>47</v>
      </c>
      <c r="D198" s="1" t="s">
        <v>49</v>
      </c>
      <c r="E198" s="1">
        <v>2</v>
      </c>
      <c r="F198" s="8">
        <v>301</v>
      </c>
      <c r="G198" s="2">
        <v>0.36524693605145009</v>
      </c>
      <c r="H198" s="2">
        <v>2.2132352941176467</v>
      </c>
      <c r="I198" s="9">
        <v>5.0166666666666666</v>
      </c>
      <c r="J198" s="1"/>
      <c r="K198" s="1"/>
      <c r="L198" s="1"/>
      <c r="M198" s="1"/>
    </row>
    <row r="199" spans="1:13" x14ac:dyDescent="0.25">
      <c r="A199">
        <v>5</v>
      </c>
      <c r="B199" s="1" t="s">
        <v>55</v>
      </c>
      <c r="C199" s="1" t="s">
        <v>47</v>
      </c>
      <c r="D199" s="1" t="s">
        <v>50</v>
      </c>
      <c r="E199" s="1">
        <v>2</v>
      </c>
      <c r="F199" s="8">
        <v>474</v>
      </c>
      <c r="G199" s="2">
        <v>0.57517291590826358</v>
      </c>
      <c r="H199" s="2">
        <v>3.485294117647058</v>
      </c>
      <c r="I199" s="9">
        <v>7.9</v>
      </c>
      <c r="J199" s="1"/>
      <c r="K199" s="1"/>
      <c r="L199" s="1"/>
      <c r="M199" s="1"/>
    </row>
    <row r="200" spans="1:13" x14ac:dyDescent="0.25">
      <c r="A200">
        <v>5</v>
      </c>
      <c r="B200" s="1" t="s">
        <v>55</v>
      </c>
      <c r="C200" s="1" t="s">
        <v>47</v>
      </c>
      <c r="D200" s="1" t="s">
        <v>48</v>
      </c>
      <c r="E200" s="1">
        <v>2</v>
      </c>
      <c r="F200" s="8">
        <v>251</v>
      </c>
      <c r="G200" s="2">
        <v>0.30457468753792016</v>
      </c>
      <c r="H200" s="2">
        <v>1.8455882352941173</v>
      </c>
      <c r="I200" s="9">
        <v>4.1833333333333336</v>
      </c>
      <c r="J200" s="1"/>
      <c r="K200" s="1"/>
      <c r="L200" s="1"/>
      <c r="M200" s="1"/>
    </row>
    <row r="201" spans="1:13" x14ac:dyDescent="0.25">
      <c r="A201">
        <v>5</v>
      </c>
      <c r="B201" s="1" t="s">
        <v>55</v>
      </c>
      <c r="C201" s="1" t="s">
        <v>47</v>
      </c>
      <c r="D201" s="1" t="s">
        <v>51</v>
      </c>
      <c r="E201" s="1">
        <v>2</v>
      </c>
      <c r="F201" s="8">
        <v>254</v>
      </c>
      <c r="G201" s="2">
        <v>0.308215022448732</v>
      </c>
      <c r="H201" s="2">
        <v>1.867647058823529</v>
      </c>
      <c r="I201" s="9">
        <v>4.2333333333333334</v>
      </c>
      <c r="J201" s="1"/>
      <c r="K201" s="1"/>
      <c r="L201" s="1"/>
      <c r="M201" s="1"/>
    </row>
    <row r="202" spans="1:13" x14ac:dyDescent="0.25">
      <c r="A202">
        <v>5</v>
      </c>
      <c r="B202" s="1" t="s">
        <v>55</v>
      </c>
      <c r="C202" s="1" t="s">
        <v>47</v>
      </c>
      <c r="D202" s="1" t="s">
        <v>50</v>
      </c>
      <c r="E202" s="1">
        <v>3</v>
      </c>
      <c r="F202" s="8">
        <v>229</v>
      </c>
      <c r="G202" s="2">
        <v>0.27787889819196704</v>
      </c>
      <c r="H202" s="2">
        <v>1.6838235294117643</v>
      </c>
      <c r="I202" s="9">
        <v>3.8166666666666669</v>
      </c>
      <c r="J202" s="1"/>
      <c r="K202" s="1"/>
      <c r="L202" s="1"/>
      <c r="M202" s="1"/>
    </row>
    <row r="203" spans="1:13" x14ac:dyDescent="0.25">
      <c r="A203">
        <v>5</v>
      </c>
      <c r="B203" s="1" t="s">
        <v>55</v>
      </c>
      <c r="C203" s="1" t="s">
        <v>47</v>
      </c>
      <c r="D203" s="1" t="s">
        <v>51</v>
      </c>
      <c r="E203" s="1">
        <v>3</v>
      </c>
      <c r="F203" s="8">
        <v>186</v>
      </c>
      <c r="G203" s="2">
        <v>0.2257007644703313</v>
      </c>
      <c r="H203" s="2">
        <v>1.3676470588235292</v>
      </c>
      <c r="I203" s="9">
        <v>3.1</v>
      </c>
      <c r="J203" s="1"/>
      <c r="K203" s="1"/>
      <c r="L203" s="1"/>
      <c r="M203" s="1"/>
    </row>
    <row r="204" spans="1:13" x14ac:dyDescent="0.25">
      <c r="A204">
        <v>5</v>
      </c>
      <c r="B204" s="1" t="s">
        <v>55</v>
      </c>
      <c r="C204" s="1" t="s">
        <v>47</v>
      </c>
      <c r="D204" s="1" t="s">
        <v>49</v>
      </c>
      <c r="E204" s="1">
        <v>3</v>
      </c>
      <c r="F204" s="8">
        <v>263</v>
      </c>
      <c r="G204" s="2">
        <v>0.31913602718116735</v>
      </c>
      <c r="H204" s="2">
        <v>1.9338235294117643</v>
      </c>
      <c r="I204" s="9">
        <v>4.3833333333333337</v>
      </c>
      <c r="J204" s="1"/>
      <c r="K204" s="1"/>
      <c r="L204" s="1"/>
      <c r="M204" s="1"/>
    </row>
    <row r="205" spans="1:13" x14ac:dyDescent="0.25">
      <c r="A205">
        <v>5</v>
      </c>
      <c r="B205" s="1" t="s">
        <v>55</v>
      </c>
      <c r="C205" s="1" t="s">
        <v>47</v>
      </c>
      <c r="D205" s="1" t="s">
        <v>48</v>
      </c>
      <c r="E205" s="1">
        <v>3</v>
      </c>
      <c r="F205" s="8">
        <v>460</v>
      </c>
      <c r="G205" s="2">
        <v>0.55818468632447527</v>
      </c>
      <c r="H205" s="2">
        <v>3.3823529411764697</v>
      </c>
      <c r="I205" s="9">
        <v>7.666666666666667</v>
      </c>
      <c r="J205" s="1"/>
      <c r="K205" s="1"/>
      <c r="L205" s="1"/>
      <c r="M205" s="1"/>
    </row>
    <row r="206" spans="1:13" x14ac:dyDescent="0.25">
      <c r="A206">
        <v>5</v>
      </c>
      <c r="B206" s="1" t="s">
        <v>55</v>
      </c>
      <c r="C206" s="1" t="s">
        <v>52</v>
      </c>
      <c r="D206" s="1" t="s">
        <v>48</v>
      </c>
      <c r="E206" s="1">
        <v>1</v>
      </c>
      <c r="F206" s="2">
        <v>57.53</v>
      </c>
      <c r="G206" s="9">
        <v>7.100715872624043E-2</v>
      </c>
      <c r="H206" s="9">
        <v>0.66895348837209301</v>
      </c>
      <c r="I206" s="9">
        <v>1.2506521739130434</v>
      </c>
      <c r="J206" s="1"/>
      <c r="K206" s="1"/>
      <c r="L206" s="1"/>
      <c r="M206" s="1"/>
    </row>
    <row r="207" spans="1:13" x14ac:dyDescent="0.25">
      <c r="A207">
        <v>5</v>
      </c>
      <c r="B207" s="1" t="s">
        <v>55</v>
      </c>
      <c r="C207" s="1" t="s">
        <v>52</v>
      </c>
      <c r="D207" s="1" t="s">
        <v>49</v>
      </c>
      <c r="E207" s="1">
        <v>1</v>
      </c>
      <c r="F207" s="2">
        <v>105.81</v>
      </c>
      <c r="G207" s="9">
        <v>0.13059738336213281</v>
      </c>
      <c r="H207" s="9">
        <v>1.2303488372093023</v>
      </c>
      <c r="I207" s="9">
        <v>2.300217391304348</v>
      </c>
      <c r="J207" s="1"/>
      <c r="K207" s="1"/>
      <c r="L207" s="1"/>
      <c r="M207" s="1"/>
    </row>
    <row r="208" spans="1:13" x14ac:dyDescent="0.25">
      <c r="A208">
        <v>5</v>
      </c>
      <c r="B208" s="1" t="s">
        <v>55</v>
      </c>
      <c r="C208" s="1" t="s">
        <v>52</v>
      </c>
      <c r="D208" s="1" t="s">
        <v>50</v>
      </c>
      <c r="E208" s="1">
        <v>1</v>
      </c>
      <c r="F208" s="2">
        <v>82.63</v>
      </c>
      <c r="G208" s="9">
        <v>0.10198716366329301</v>
      </c>
      <c r="H208" s="9">
        <v>0.96081395348837206</v>
      </c>
      <c r="I208" s="9">
        <v>1.7963043478260869</v>
      </c>
      <c r="J208" s="1"/>
      <c r="K208" s="1"/>
      <c r="L208" s="1"/>
      <c r="M208" s="1"/>
    </row>
    <row r="209" spans="1:13" x14ac:dyDescent="0.25">
      <c r="A209">
        <v>5</v>
      </c>
      <c r="B209" s="1" t="s">
        <v>55</v>
      </c>
      <c r="C209" s="1" t="s">
        <v>52</v>
      </c>
      <c r="D209" s="1" t="s">
        <v>51</v>
      </c>
      <c r="E209" s="1">
        <v>1</v>
      </c>
      <c r="F209" s="2">
        <v>99.73</v>
      </c>
      <c r="G209" s="9">
        <v>0.12309306344112565</v>
      </c>
      <c r="H209" s="9">
        <v>1.1596511627906978</v>
      </c>
      <c r="I209" s="9">
        <v>2.1680434782608695</v>
      </c>
      <c r="J209" s="1"/>
      <c r="K209" s="1"/>
      <c r="L209" s="1"/>
      <c r="M209" s="1"/>
    </row>
    <row r="210" spans="1:13" x14ac:dyDescent="0.25">
      <c r="A210">
        <v>5</v>
      </c>
      <c r="B210" s="1" t="s">
        <v>55</v>
      </c>
      <c r="C210" s="1" t="s">
        <v>52</v>
      </c>
      <c r="D210" s="1" t="s">
        <v>49</v>
      </c>
      <c r="E210" s="1">
        <v>2</v>
      </c>
      <c r="F210" s="2">
        <v>60.83</v>
      </c>
      <c r="G210" s="9">
        <v>7.5080227104418654E-2</v>
      </c>
      <c r="H210" s="9">
        <v>0.70732558139534885</v>
      </c>
      <c r="I210" s="9">
        <v>1.3223913043478261</v>
      </c>
      <c r="J210" s="1"/>
      <c r="K210" s="1"/>
      <c r="L210" s="1"/>
      <c r="M210" s="1"/>
    </row>
    <row r="211" spans="1:13" x14ac:dyDescent="0.25">
      <c r="A211">
        <v>5</v>
      </c>
      <c r="B211" s="1" t="s">
        <v>55</v>
      </c>
      <c r="C211" s="1" t="s">
        <v>52</v>
      </c>
      <c r="D211" s="1" t="s">
        <v>50</v>
      </c>
      <c r="E211" s="1">
        <v>2</v>
      </c>
      <c r="F211" s="2">
        <v>79.959999999999994</v>
      </c>
      <c r="G211" s="9">
        <v>9.8691681066403344E-2</v>
      </c>
      <c r="H211" s="9">
        <v>0.929767441860465</v>
      </c>
      <c r="I211" s="9">
        <v>1.7382608695652173</v>
      </c>
      <c r="J211" s="1"/>
      <c r="K211" s="1"/>
      <c r="L211" s="1"/>
      <c r="M211" s="1"/>
    </row>
    <row r="212" spans="1:13" x14ac:dyDescent="0.25">
      <c r="A212">
        <v>5</v>
      </c>
      <c r="B212" s="1" t="s">
        <v>55</v>
      </c>
      <c r="C212" s="1" t="s">
        <v>52</v>
      </c>
      <c r="D212" s="1" t="s">
        <v>48</v>
      </c>
      <c r="E212" s="1">
        <v>2</v>
      </c>
      <c r="F212" s="2">
        <v>67.03</v>
      </c>
      <c r="G212" s="9">
        <v>8.2732658602814119E-2</v>
      </c>
      <c r="H212" s="9">
        <v>0.77941860465116275</v>
      </c>
      <c r="I212" s="9">
        <v>1.4571739130434782</v>
      </c>
      <c r="J212" s="1"/>
      <c r="K212" s="1"/>
      <c r="L212" s="1"/>
      <c r="M212" s="1"/>
    </row>
    <row r="213" spans="1:13" x14ac:dyDescent="0.25">
      <c r="A213">
        <v>5</v>
      </c>
      <c r="B213" s="1" t="s">
        <v>55</v>
      </c>
      <c r="C213" s="1" t="s">
        <v>52</v>
      </c>
      <c r="D213" s="1" t="s">
        <v>51</v>
      </c>
      <c r="E213" s="1">
        <v>2</v>
      </c>
      <c r="F213" s="2">
        <v>92.13</v>
      </c>
      <c r="G213" s="9">
        <v>0.11371266353986668</v>
      </c>
      <c r="H213" s="9">
        <v>1.0712790697674419</v>
      </c>
      <c r="I213" s="9">
        <v>2.0028260869565218</v>
      </c>
      <c r="J213" s="1"/>
      <c r="K213" s="1"/>
      <c r="L213" s="1"/>
      <c r="M213" s="1"/>
    </row>
    <row r="214" spans="1:13" x14ac:dyDescent="0.25">
      <c r="A214">
        <v>5</v>
      </c>
      <c r="B214" s="1" t="s">
        <v>55</v>
      </c>
      <c r="C214" s="1" t="s">
        <v>52</v>
      </c>
      <c r="D214" s="1" t="s">
        <v>50</v>
      </c>
      <c r="E214" s="1">
        <v>3</v>
      </c>
      <c r="F214" s="2">
        <v>75.05</v>
      </c>
      <c r="G214" s="9">
        <v>9.2631449024932103E-2</v>
      </c>
      <c r="H214" s="9">
        <v>0.87267441860465111</v>
      </c>
      <c r="I214" s="9">
        <v>1.6315217391304346</v>
      </c>
      <c r="J214" s="1"/>
      <c r="K214" s="1"/>
      <c r="L214" s="1"/>
      <c r="M214" s="1"/>
    </row>
    <row r="215" spans="1:13" x14ac:dyDescent="0.25">
      <c r="A215">
        <v>5</v>
      </c>
      <c r="B215" s="1" t="s">
        <v>55</v>
      </c>
      <c r="C215" s="1" t="s">
        <v>52</v>
      </c>
      <c r="D215" s="1" t="s">
        <v>51</v>
      </c>
      <c r="E215" s="1">
        <v>3</v>
      </c>
      <c r="F215" s="2">
        <v>98.05</v>
      </c>
      <c r="G215" s="9">
        <v>0.12101950135768945</v>
      </c>
      <c r="H215" s="9">
        <v>1.1401162790697674</v>
      </c>
      <c r="I215" s="9">
        <v>2.1315217391304349</v>
      </c>
      <c r="J215" s="1"/>
      <c r="K215" s="1"/>
      <c r="L215" s="1"/>
      <c r="M215" s="1"/>
    </row>
    <row r="216" spans="1:13" x14ac:dyDescent="0.25">
      <c r="A216">
        <v>5</v>
      </c>
      <c r="B216" s="1" t="s">
        <v>55</v>
      </c>
      <c r="C216" s="1" t="s">
        <v>52</v>
      </c>
      <c r="D216" s="1" t="s">
        <v>49</v>
      </c>
      <c r="E216" s="1">
        <v>3</v>
      </c>
      <c r="F216" s="2">
        <v>87.24</v>
      </c>
      <c r="G216" s="9">
        <v>0.10767711676129349</v>
      </c>
      <c r="H216" s="9">
        <v>1.0144186046511627</v>
      </c>
      <c r="I216" s="9">
        <v>1.8965217391304348</v>
      </c>
      <c r="J216" s="1"/>
      <c r="K216" s="1"/>
      <c r="L216" s="1"/>
      <c r="M216" s="1"/>
    </row>
    <row r="217" spans="1:13" x14ac:dyDescent="0.25">
      <c r="A217">
        <v>5</v>
      </c>
      <c r="B217" s="1" t="s">
        <v>55</v>
      </c>
      <c r="C217" s="1" t="s">
        <v>52</v>
      </c>
      <c r="D217" s="1" t="s">
        <v>48</v>
      </c>
      <c r="E217" s="1">
        <v>3</v>
      </c>
      <c r="F217" s="2">
        <v>89.73</v>
      </c>
      <c r="G217" s="9">
        <v>0.11075043199210072</v>
      </c>
      <c r="H217" s="9">
        <v>1.043372093023256</v>
      </c>
      <c r="I217" s="9">
        <v>1.9506521739130436</v>
      </c>
      <c r="J217" s="1"/>
      <c r="K217" s="1"/>
      <c r="L217" s="1"/>
      <c r="M217" s="1"/>
    </row>
    <row r="218" spans="1:13" x14ac:dyDescent="0.25">
      <c r="A218">
        <v>5</v>
      </c>
      <c r="B218" s="1" t="s">
        <v>55</v>
      </c>
      <c r="C218" s="1" t="s">
        <v>53</v>
      </c>
      <c r="D218" s="1" t="s">
        <v>48</v>
      </c>
      <c r="E218" s="1">
        <v>1</v>
      </c>
      <c r="F218" s="1">
        <v>124</v>
      </c>
      <c r="G218" s="9">
        <v>0.12837103369739633</v>
      </c>
      <c r="H218" s="9">
        <v>1.2984293193717278</v>
      </c>
      <c r="I218" s="9">
        <v>2.4313725490196076</v>
      </c>
      <c r="J218" s="1"/>
      <c r="K218" s="1"/>
      <c r="L218" s="1"/>
      <c r="M218" s="1"/>
    </row>
    <row r="219" spans="1:13" x14ac:dyDescent="0.25">
      <c r="A219">
        <v>5</v>
      </c>
      <c r="B219" s="1" t="s">
        <v>55</v>
      </c>
      <c r="C219" s="1" t="s">
        <v>53</v>
      </c>
      <c r="D219" s="1" t="s">
        <v>49</v>
      </c>
      <c r="E219" s="1">
        <v>1</v>
      </c>
      <c r="F219" s="1">
        <v>155</v>
      </c>
      <c r="G219" s="9">
        <v>0.16046379212174541</v>
      </c>
      <c r="H219" s="9">
        <v>1.6230366492146597</v>
      </c>
      <c r="I219" s="9">
        <v>3.0392156862745097</v>
      </c>
      <c r="J219" s="1"/>
      <c r="K219" s="1"/>
      <c r="L219" s="1"/>
      <c r="M219" s="1"/>
    </row>
    <row r="220" spans="1:13" x14ac:dyDescent="0.25">
      <c r="A220">
        <v>5</v>
      </c>
      <c r="B220" s="1" t="s">
        <v>55</v>
      </c>
      <c r="C220" s="1" t="s">
        <v>53</v>
      </c>
      <c r="D220" s="1" t="s">
        <v>50</v>
      </c>
      <c r="E220" s="1">
        <v>1</v>
      </c>
      <c r="F220" s="1">
        <v>109</v>
      </c>
      <c r="G220" s="9">
        <v>0.1128422796210984</v>
      </c>
      <c r="H220" s="9">
        <v>1.1413612565445026</v>
      </c>
      <c r="I220" s="9">
        <v>2.1372549019607843</v>
      </c>
      <c r="J220" s="1"/>
      <c r="K220" s="1"/>
      <c r="L220" s="1"/>
      <c r="M220" s="1"/>
    </row>
    <row r="221" spans="1:13" x14ac:dyDescent="0.25">
      <c r="A221">
        <v>5</v>
      </c>
      <c r="B221" s="1" t="s">
        <v>55</v>
      </c>
      <c r="C221" s="1" t="s">
        <v>53</v>
      </c>
      <c r="D221" s="1" t="s">
        <v>51</v>
      </c>
      <c r="E221" s="1">
        <v>1</v>
      </c>
      <c r="F221" s="1">
        <v>119</v>
      </c>
      <c r="G221" s="9">
        <v>0.12319478233863036</v>
      </c>
      <c r="H221" s="9">
        <v>1.2460732984293195</v>
      </c>
      <c r="I221" s="9">
        <v>2.3333333333333335</v>
      </c>
      <c r="J221" s="1"/>
      <c r="K221" s="1"/>
      <c r="L221" s="1"/>
      <c r="M221" s="1"/>
    </row>
    <row r="222" spans="1:13" x14ac:dyDescent="0.25">
      <c r="A222">
        <v>5</v>
      </c>
      <c r="B222" s="1" t="s">
        <v>55</v>
      </c>
      <c r="C222" s="1" t="s">
        <v>53</v>
      </c>
      <c r="D222" s="1" t="s">
        <v>49</v>
      </c>
      <c r="E222" s="1">
        <v>2</v>
      </c>
      <c r="F222" s="1">
        <v>134</v>
      </c>
      <c r="G222" s="9">
        <v>0.13872353641492829</v>
      </c>
      <c r="H222" s="9">
        <v>1.4031413612565444</v>
      </c>
      <c r="I222" s="9">
        <v>2.6274509803921569</v>
      </c>
      <c r="J222" s="1"/>
      <c r="K222" s="1"/>
      <c r="L222" s="1"/>
      <c r="M222" s="1"/>
    </row>
    <row r="223" spans="1:13" x14ac:dyDescent="0.25">
      <c r="A223">
        <v>5</v>
      </c>
      <c r="B223" s="1" t="s">
        <v>55</v>
      </c>
      <c r="C223" s="1" t="s">
        <v>53</v>
      </c>
      <c r="D223" s="1" t="s">
        <v>50</v>
      </c>
      <c r="E223" s="1">
        <v>2</v>
      </c>
      <c r="F223" s="1">
        <v>130</v>
      </c>
      <c r="G223" s="9">
        <v>0.1345825353279155</v>
      </c>
      <c r="H223" s="9">
        <v>1.3612565445026179</v>
      </c>
      <c r="I223" s="9">
        <v>2.5490196078431371</v>
      </c>
      <c r="J223" s="1"/>
      <c r="K223" s="1"/>
      <c r="L223" s="1"/>
      <c r="M223" s="1"/>
    </row>
    <row r="224" spans="1:13" x14ac:dyDescent="0.25">
      <c r="A224">
        <v>5</v>
      </c>
      <c r="B224" s="1" t="s">
        <v>55</v>
      </c>
      <c r="C224" s="1" t="s">
        <v>53</v>
      </c>
      <c r="D224" s="1" t="s">
        <v>48</v>
      </c>
      <c r="E224" s="1">
        <v>2</v>
      </c>
      <c r="F224" s="1">
        <v>94</v>
      </c>
      <c r="G224" s="9">
        <v>9.7313525544800453E-2</v>
      </c>
      <c r="H224" s="9">
        <v>0.98429319371727753</v>
      </c>
      <c r="I224" s="9">
        <v>1.8431372549019607</v>
      </c>
      <c r="J224" s="1"/>
      <c r="K224" s="1"/>
      <c r="L224" s="1"/>
      <c r="M224" s="1"/>
    </row>
    <row r="225" spans="1:13" x14ac:dyDescent="0.25">
      <c r="A225">
        <v>5</v>
      </c>
      <c r="B225" s="1" t="s">
        <v>55</v>
      </c>
      <c r="C225" s="1" t="s">
        <v>53</v>
      </c>
      <c r="D225" s="1" t="s">
        <v>51</v>
      </c>
      <c r="E225" s="1">
        <v>2</v>
      </c>
      <c r="F225" s="1">
        <v>144</v>
      </c>
      <c r="G225" s="9">
        <v>0.14907603913246026</v>
      </c>
      <c r="H225" s="9">
        <v>1.5078534031413613</v>
      </c>
      <c r="I225" s="9">
        <v>2.8235294117647061</v>
      </c>
      <c r="J225" s="1"/>
      <c r="K225" s="1"/>
      <c r="L225" s="1"/>
      <c r="M225" s="1"/>
    </row>
    <row r="226" spans="1:13" x14ac:dyDescent="0.25">
      <c r="A226">
        <v>5</v>
      </c>
      <c r="B226" s="1" t="s">
        <v>55</v>
      </c>
      <c r="C226" s="1" t="s">
        <v>53</v>
      </c>
      <c r="D226" s="1" t="s">
        <v>50</v>
      </c>
      <c r="E226" s="1">
        <v>3</v>
      </c>
      <c r="F226" s="1">
        <v>144</v>
      </c>
      <c r="G226" s="9">
        <v>0.14907603913246026</v>
      </c>
      <c r="H226" s="9">
        <v>1.5078534031413613</v>
      </c>
      <c r="I226" s="9">
        <v>2.8235294117647061</v>
      </c>
      <c r="J226" s="1"/>
      <c r="K226" s="1"/>
      <c r="L226" s="1"/>
      <c r="M226" s="1"/>
    </row>
    <row r="227" spans="1:13" x14ac:dyDescent="0.25">
      <c r="A227">
        <v>5</v>
      </c>
      <c r="B227" s="1" t="s">
        <v>55</v>
      </c>
      <c r="C227" s="1" t="s">
        <v>53</v>
      </c>
      <c r="D227" s="1" t="s">
        <v>51</v>
      </c>
      <c r="E227" s="1">
        <v>3</v>
      </c>
      <c r="F227" s="1">
        <v>107</v>
      </c>
      <c r="G227" s="9">
        <v>0.110771779077592</v>
      </c>
      <c r="H227" s="9">
        <v>1.1204188481675392</v>
      </c>
      <c r="I227" s="9">
        <v>2.0980392156862746</v>
      </c>
      <c r="J227" s="1"/>
      <c r="K227" s="1"/>
      <c r="L227" s="1"/>
      <c r="M227" s="1"/>
    </row>
    <row r="228" spans="1:13" x14ac:dyDescent="0.25">
      <c r="A228">
        <v>5</v>
      </c>
      <c r="B228" s="1" t="s">
        <v>55</v>
      </c>
      <c r="C228" s="1" t="s">
        <v>53</v>
      </c>
      <c r="D228" s="1" t="s">
        <v>49</v>
      </c>
      <c r="E228" s="1">
        <v>3</v>
      </c>
      <c r="F228" s="1">
        <v>95</v>
      </c>
      <c r="G228" s="9">
        <v>9.8348775816553644E-2</v>
      </c>
      <c r="H228" s="9">
        <v>0.99476439790575921</v>
      </c>
      <c r="I228" s="9">
        <v>1.8627450980392157</v>
      </c>
      <c r="J228" s="1"/>
      <c r="K228" s="1"/>
      <c r="L228" s="1"/>
      <c r="M228" s="1"/>
    </row>
    <row r="229" spans="1:13" x14ac:dyDescent="0.25">
      <c r="A229">
        <v>5</v>
      </c>
      <c r="B229" s="1" t="s">
        <v>55</v>
      </c>
      <c r="C229" s="1" t="s">
        <v>53</v>
      </c>
      <c r="D229" s="1" t="s">
        <v>48</v>
      </c>
      <c r="E229" s="1">
        <v>3</v>
      </c>
      <c r="F229" s="1">
        <v>78</v>
      </c>
      <c r="G229" s="9">
        <v>8.0749521196749316E-2</v>
      </c>
      <c r="H229" s="9">
        <v>0.81675392670157065</v>
      </c>
      <c r="I229" s="9">
        <v>1.5294117647058822</v>
      </c>
      <c r="J229" s="1"/>
      <c r="K229" s="1"/>
      <c r="L229" s="1"/>
      <c r="M229" s="1"/>
    </row>
    <row r="230" spans="1:13" x14ac:dyDescent="0.25">
      <c r="A230">
        <v>5</v>
      </c>
      <c r="B230" s="1" t="s">
        <v>55</v>
      </c>
      <c r="C230" s="1" t="s">
        <v>54</v>
      </c>
      <c r="D230" s="1" t="s">
        <v>48</v>
      </c>
      <c r="E230" s="1">
        <v>1</v>
      </c>
      <c r="F230" s="1">
        <v>280</v>
      </c>
      <c r="G230" s="2">
        <v>0.39342419558802866</v>
      </c>
      <c r="H230" s="2">
        <v>0.96685082872928207</v>
      </c>
      <c r="I230" s="9">
        <v>4</v>
      </c>
      <c r="J230" s="1"/>
      <c r="K230" s="1"/>
      <c r="L230" s="1"/>
      <c r="M230" s="1"/>
    </row>
    <row r="231" spans="1:13" x14ac:dyDescent="0.25">
      <c r="A231">
        <v>5</v>
      </c>
      <c r="B231" s="1" t="s">
        <v>55</v>
      </c>
      <c r="C231" s="1" t="s">
        <v>54</v>
      </c>
      <c r="D231" s="1" t="s">
        <v>49</v>
      </c>
      <c r="E231" s="1">
        <v>1</v>
      </c>
      <c r="F231" s="1">
        <v>370</v>
      </c>
      <c r="G231" s="2">
        <v>0.51988197274132353</v>
      </c>
      <c r="H231" s="2">
        <v>1.2776243093922657</v>
      </c>
      <c r="I231" s="9">
        <v>5.2857142857142856</v>
      </c>
      <c r="J231" s="1"/>
      <c r="K231" s="1"/>
      <c r="L231" s="1"/>
      <c r="M231" s="1"/>
    </row>
    <row r="232" spans="1:13" x14ac:dyDescent="0.25">
      <c r="A232">
        <v>5</v>
      </c>
      <c r="B232" s="1" t="s">
        <v>55</v>
      </c>
      <c r="C232" s="1" t="s">
        <v>54</v>
      </c>
      <c r="D232" s="1" t="s">
        <v>50</v>
      </c>
      <c r="E232" s="1">
        <v>1</v>
      </c>
      <c r="F232" s="1">
        <v>328</v>
      </c>
      <c r="G232" s="2">
        <v>0.46086834340311927</v>
      </c>
      <c r="H232" s="2">
        <v>1.1325966850828733</v>
      </c>
      <c r="I232" s="9">
        <v>4.6857142857142859</v>
      </c>
      <c r="J232" s="1"/>
      <c r="K232" s="1"/>
      <c r="L232" s="1"/>
      <c r="M232" s="1"/>
    </row>
    <row r="233" spans="1:13" x14ac:dyDescent="0.25">
      <c r="A233">
        <v>5</v>
      </c>
      <c r="B233" s="1" t="s">
        <v>55</v>
      </c>
      <c r="C233" s="1" t="s">
        <v>54</v>
      </c>
      <c r="D233" s="1" t="s">
        <v>51</v>
      </c>
      <c r="E233" s="1">
        <v>1</v>
      </c>
      <c r="F233" s="1">
        <v>324</v>
      </c>
      <c r="G233" s="2">
        <v>0.4552479977518617</v>
      </c>
      <c r="H233" s="2">
        <v>1.1187845303867407</v>
      </c>
      <c r="I233" s="9">
        <v>4.628571428571429</v>
      </c>
      <c r="J233" s="1"/>
      <c r="K233" s="1"/>
      <c r="L233" s="1"/>
      <c r="M233" s="1"/>
    </row>
    <row r="234" spans="1:13" x14ac:dyDescent="0.25">
      <c r="A234">
        <v>5</v>
      </c>
      <c r="B234" s="1" t="s">
        <v>55</v>
      </c>
      <c r="C234" s="1" t="s">
        <v>54</v>
      </c>
      <c r="D234" s="1" t="s">
        <v>49</v>
      </c>
      <c r="E234" s="1">
        <v>2</v>
      </c>
      <c r="F234" s="1">
        <v>358</v>
      </c>
      <c r="G234" s="2">
        <v>0.50302093578755092</v>
      </c>
      <c r="H234" s="2">
        <v>1.2361878453038677</v>
      </c>
      <c r="I234" s="9">
        <v>5.1142857142857139</v>
      </c>
      <c r="J234" s="5"/>
      <c r="K234" s="5"/>
      <c r="L234" s="5"/>
      <c r="M234" s="5"/>
    </row>
    <row r="235" spans="1:13" x14ac:dyDescent="0.25">
      <c r="A235">
        <v>5</v>
      </c>
      <c r="B235" s="1" t="s">
        <v>55</v>
      </c>
      <c r="C235" s="1" t="s">
        <v>54</v>
      </c>
      <c r="D235" s="1" t="s">
        <v>50</v>
      </c>
      <c r="E235" s="1">
        <v>2</v>
      </c>
      <c r="F235" s="1">
        <v>284</v>
      </c>
      <c r="G235" s="2">
        <v>0.39904454123928618</v>
      </c>
      <c r="H235" s="2">
        <v>0.98066298342541469</v>
      </c>
      <c r="I235" s="9">
        <v>4.0571428571428569</v>
      </c>
      <c r="J235" s="5"/>
      <c r="K235" s="5"/>
      <c r="L235" s="5"/>
      <c r="M235" s="5"/>
    </row>
    <row r="236" spans="1:13" x14ac:dyDescent="0.25">
      <c r="A236">
        <v>5</v>
      </c>
      <c r="B236" s="1" t="s">
        <v>55</v>
      </c>
      <c r="C236" s="1" t="s">
        <v>54</v>
      </c>
      <c r="D236" s="1" t="s">
        <v>48</v>
      </c>
      <c r="E236" s="1">
        <v>2</v>
      </c>
      <c r="F236" s="1">
        <v>230</v>
      </c>
      <c r="G236" s="2">
        <v>0.32316987494730925</v>
      </c>
      <c r="H236" s="2">
        <v>0.79419889502762453</v>
      </c>
      <c r="I236" s="9">
        <v>3.2857142857142856</v>
      </c>
      <c r="J236" s="5"/>
      <c r="K236" s="5"/>
      <c r="L236" s="5"/>
      <c r="M236" s="5"/>
    </row>
    <row r="237" spans="1:13" x14ac:dyDescent="0.25">
      <c r="A237">
        <v>5</v>
      </c>
      <c r="B237" s="1" t="s">
        <v>55</v>
      </c>
      <c r="C237" s="1" t="s">
        <v>54</v>
      </c>
      <c r="D237" s="1" t="s">
        <v>51</v>
      </c>
      <c r="E237" s="1">
        <v>2</v>
      </c>
      <c r="F237" s="1">
        <v>307</v>
      </c>
      <c r="G237" s="2">
        <v>0.43136152873401712</v>
      </c>
      <c r="H237" s="2">
        <v>1.060082872928177</v>
      </c>
      <c r="I237" s="9">
        <v>4.3857142857142861</v>
      </c>
      <c r="J237" s="5"/>
      <c r="K237" s="5"/>
      <c r="L237" s="5"/>
      <c r="M237" s="5"/>
    </row>
    <row r="238" spans="1:13" x14ac:dyDescent="0.25">
      <c r="A238">
        <v>5</v>
      </c>
      <c r="B238" s="1" t="s">
        <v>55</v>
      </c>
      <c r="C238" s="1" t="s">
        <v>54</v>
      </c>
      <c r="D238" s="1" t="s">
        <v>50</v>
      </c>
      <c r="E238" s="1">
        <v>3</v>
      </c>
      <c r="F238" s="1">
        <v>354</v>
      </c>
      <c r="G238" s="2">
        <v>0.49740059013629334</v>
      </c>
      <c r="H238" s="2">
        <v>1.2223756906077352</v>
      </c>
      <c r="I238" s="9">
        <v>5.0571428571428569</v>
      </c>
      <c r="J238" s="5"/>
      <c r="K238" s="5"/>
      <c r="L238" s="5"/>
      <c r="M238" s="5"/>
    </row>
    <row r="239" spans="1:13" x14ac:dyDescent="0.25">
      <c r="A239">
        <v>5</v>
      </c>
      <c r="B239" s="1" t="s">
        <v>55</v>
      </c>
      <c r="C239" s="1" t="s">
        <v>54</v>
      </c>
      <c r="D239" s="1" t="s">
        <v>51</v>
      </c>
      <c r="E239" s="1">
        <v>3</v>
      </c>
      <c r="F239" s="1">
        <v>241</v>
      </c>
      <c r="G239" s="2">
        <v>0.33862582548826753</v>
      </c>
      <c r="H239" s="2">
        <v>0.83218232044198925</v>
      </c>
      <c r="I239" s="9">
        <v>3.4428571428571431</v>
      </c>
      <c r="J239" s="5"/>
      <c r="K239" s="5"/>
      <c r="L239" s="5"/>
      <c r="M239" s="5"/>
    </row>
    <row r="240" spans="1:13" x14ac:dyDescent="0.25">
      <c r="A240">
        <v>5</v>
      </c>
      <c r="B240" s="1" t="s">
        <v>55</v>
      </c>
      <c r="C240" s="1" t="s">
        <v>54</v>
      </c>
      <c r="D240" s="1" t="s">
        <v>49</v>
      </c>
      <c r="E240" s="1">
        <v>3</v>
      </c>
      <c r="F240" s="1">
        <v>300</v>
      </c>
      <c r="G240" s="2">
        <v>0.42152592384431642</v>
      </c>
      <c r="H240" s="2">
        <v>1.035911602209945</v>
      </c>
      <c r="I240" s="9">
        <v>4.2857142857142856</v>
      </c>
      <c r="J240" s="5"/>
      <c r="K240" s="5"/>
      <c r="L240" s="5"/>
      <c r="M240" s="5"/>
    </row>
    <row r="241" spans="1:13" x14ac:dyDescent="0.25">
      <c r="A241">
        <v>5</v>
      </c>
      <c r="B241" s="1" t="s">
        <v>55</v>
      </c>
      <c r="C241" s="1" t="s">
        <v>54</v>
      </c>
      <c r="D241" s="1" t="s">
        <v>48</v>
      </c>
      <c r="E241" s="1">
        <v>3</v>
      </c>
      <c r="F241" s="1">
        <v>170</v>
      </c>
      <c r="G241" s="2">
        <v>0.23886469017844597</v>
      </c>
      <c r="H241" s="2">
        <v>0.5870165745856355</v>
      </c>
      <c r="I241" s="9">
        <v>2.4285714285714284</v>
      </c>
      <c r="J241" s="5"/>
      <c r="K241" s="5"/>
      <c r="L241" s="5"/>
      <c r="M241" s="5"/>
    </row>
    <row r="242" spans="1:13" x14ac:dyDescent="0.25">
      <c r="A242">
        <v>6</v>
      </c>
      <c r="B242" s="1" t="s">
        <v>55</v>
      </c>
      <c r="C242" s="1" t="s">
        <v>47</v>
      </c>
      <c r="D242" s="1" t="s">
        <v>48</v>
      </c>
      <c r="E242" s="1">
        <v>1</v>
      </c>
      <c r="J242" s="5"/>
      <c r="K242" s="5"/>
      <c r="L242" s="5"/>
      <c r="M242" s="5"/>
    </row>
    <row r="243" spans="1:13" x14ac:dyDescent="0.25">
      <c r="A243">
        <v>6</v>
      </c>
      <c r="B243" s="1" t="s">
        <v>55</v>
      </c>
      <c r="C243" s="1" t="s">
        <v>47</v>
      </c>
      <c r="D243" s="1" t="s">
        <v>49</v>
      </c>
      <c r="E243" s="1">
        <v>1</v>
      </c>
      <c r="J243" s="5"/>
      <c r="K243" s="5"/>
      <c r="L243" s="5"/>
      <c r="M243" s="5"/>
    </row>
    <row r="244" spans="1:13" x14ac:dyDescent="0.25">
      <c r="A244">
        <v>6</v>
      </c>
      <c r="B244" s="1" t="s">
        <v>55</v>
      </c>
      <c r="C244" s="1" t="s">
        <v>47</v>
      </c>
      <c r="D244" s="1" t="s">
        <v>50</v>
      </c>
      <c r="E244" s="1">
        <v>1</v>
      </c>
      <c r="J244" s="5"/>
      <c r="K244" s="5"/>
      <c r="L244" s="5"/>
      <c r="M244" s="5"/>
    </row>
    <row r="245" spans="1:13" x14ac:dyDescent="0.25">
      <c r="A245">
        <v>6</v>
      </c>
      <c r="B245" s="1" t="s">
        <v>55</v>
      </c>
      <c r="C245" s="1" t="s">
        <v>47</v>
      </c>
      <c r="D245" s="1" t="s">
        <v>51</v>
      </c>
      <c r="E245" s="1">
        <v>1</v>
      </c>
      <c r="J245" s="5"/>
      <c r="K245" s="5"/>
      <c r="L245" s="5"/>
      <c r="M245" s="5"/>
    </row>
    <row r="246" spans="1:13" x14ac:dyDescent="0.25">
      <c r="A246">
        <v>6</v>
      </c>
      <c r="B246" s="1" t="s">
        <v>55</v>
      </c>
      <c r="C246" s="1" t="s">
        <v>47</v>
      </c>
      <c r="D246" s="1" t="s">
        <v>49</v>
      </c>
      <c r="E246" s="1">
        <v>2</v>
      </c>
      <c r="J246" s="5"/>
      <c r="K246" s="5"/>
      <c r="L246" s="5"/>
      <c r="M246" s="5"/>
    </row>
    <row r="247" spans="1:13" x14ac:dyDescent="0.25">
      <c r="A247">
        <v>6</v>
      </c>
      <c r="B247" s="1" t="s">
        <v>55</v>
      </c>
      <c r="C247" s="1" t="s">
        <v>47</v>
      </c>
      <c r="D247" s="1" t="s">
        <v>50</v>
      </c>
      <c r="E247" s="1">
        <v>2</v>
      </c>
      <c r="J247" s="5"/>
      <c r="K247" s="5"/>
      <c r="L247" s="5"/>
      <c r="M247" s="5"/>
    </row>
    <row r="248" spans="1:13" x14ac:dyDescent="0.25">
      <c r="A248">
        <v>6</v>
      </c>
      <c r="B248" s="1" t="s">
        <v>55</v>
      </c>
      <c r="C248" s="1" t="s">
        <v>47</v>
      </c>
      <c r="D248" s="1" t="s">
        <v>48</v>
      </c>
      <c r="E248" s="1">
        <v>2</v>
      </c>
      <c r="J248" s="5"/>
      <c r="K248" s="5"/>
      <c r="L248" s="5"/>
      <c r="M248" s="5"/>
    </row>
    <row r="249" spans="1:13" x14ac:dyDescent="0.25">
      <c r="A249">
        <v>6</v>
      </c>
      <c r="B249" s="1" t="s">
        <v>55</v>
      </c>
      <c r="C249" s="1" t="s">
        <v>47</v>
      </c>
      <c r="D249" s="1" t="s">
        <v>51</v>
      </c>
      <c r="E249" s="1">
        <v>2</v>
      </c>
      <c r="J249" s="5"/>
      <c r="K249" s="5"/>
      <c r="L249" s="5"/>
      <c r="M249" s="5"/>
    </row>
    <row r="250" spans="1:13" x14ac:dyDescent="0.25">
      <c r="A250">
        <v>6</v>
      </c>
      <c r="B250" s="1" t="s">
        <v>55</v>
      </c>
      <c r="C250" s="1" t="s">
        <v>47</v>
      </c>
      <c r="D250" s="1" t="s">
        <v>50</v>
      </c>
      <c r="E250" s="1">
        <v>3</v>
      </c>
      <c r="J250" s="5"/>
      <c r="K250" s="5"/>
      <c r="L250" s="5"/>
      <c r="M250" s="5"/>
    </row>
    <row r="251" spans="1:13" x14ac:dyDescent="0.25">
      <c r="A251">
        <v>6</v>
      </c>
      <c r="B251" s="1" t="s">
        <v>55</v>
      </c>
      <c r="C251" s="1" t="s">
        <v>47</v>
      </c>
      <c r="D251" s="1" t="s">
        <v>51</v>
      </c>
      <c r="E251" s="1">
        <v>3</v>
      </c>
      <c r="J251" s="5"/>
      <c r="K251" s="5"/>
      <c r="L251" s="5"/>
      <c r="M251" s="5"/>
    </row>
    <row r="252" spans="1:13" x14ac:dyDescent="0.25">
      <c r="A252">
        <v>6</v>
      </c>
      <c r="B252" s="1" t="s">
        <v>55</v>
      </c>
      <c r="C252" s="1" t="s">
        <v>47</v>
      </c>
      <c r="D252" s="1" t="s">
        <v>49</v>
      </c>
      <c r="E252" s="1">
        <v>3</v>
      </c>
      <c r="J252" s="5"/>
      <c r="K252" s="5"/>
      <c r="L252" s="5"/>
      <c r="M252" s="5"/>
    </row>
    <row r="253" spans="1:13" x14ac:dyDescent="0.25">
      <c r="A253">
        <v>6</v>
      </c>
      <c r="B253" s="1" t="s">
        <v>55</v>
      </c>
      <c r="C253" s="1" t="s">
        <v>47</v>
      </c>
      <c r="D253" s="1" t="s">
        <v>48</v>
      </c>
      <c r="E253" s="1">
        <v>3</v>
      </c>
      <c r="J253" s="5"/>
      <c r="K253" s="5"/>
      <c r="L253" s="5"/>
      <c r="M253" s="5"/>
    </row>
    <row r="254" spans="1:13" x14ac:dyDescent="0.25">
      <c r="A254">
        <v>6</v>
      </c>
      <c r="B254" s="1" t="s">
        <v>55</v>
      </c>
      <c r="C254" s="1" t="s">
        <v>52</v>
      </c>
      <c r="D254" s="1" t="s">
        <v>48</v>
      </c>
      <c r="E254" s="1">
        <v>1</v>
      </c>
      <c r="F254" s="2">
        <v>59.73</v>
      </c>
      <c r="G254" s="2">
        <v>5.5555038831790908E-2</v>
      </c>
      <c r="H254" s="2">
        <v>0.42603423680456493</v>
      </c>
      <c r="I254" s="2">
        <v>1.1269811320754717</v>
      </c>
      <c r="J254" s="5"/>
      <c r="K254" s="5"/>
      <c r="L254" s="5"/>
      <c r="M254" s="5"/>
    </row>
    <row r="255" spans="1:13" x14ac:dyDescent="0.25">
      <c r="A255">
        <v>6</v>
      </c>
      <c r="B255" s="1" t="s">
        <v>55</v>
      </c>
      <c r="C255" s="1" t="s">
        <v>52</v>
      </c>
      <c r="D255" s="1" t="s">
        <v>49</v>
      </c>
      <c r="E255" s="1">
        <v>1</v>
      </c>
      <c r="F255" s="2">
        <v>124.09</v>
      </c>
      <c r="G255" s="2">
        <v>0.11541645351811375</v>
      </c>
      <c r="H255" s="2">
        <v>0.88509272467903011</v>
      </c>
      <c r="I255" s="2">
        <v>2.341320754716981</v>
      </c>
      <c r="J255" s="5"/>
      <c r="K255" s="5"/>
      <c r="L255" s="5"/>
      <c r="M255" s="5"/>
    </row>
    <row r="256" spans="1:13" x14ac:dyDescent="0.25">
      <c r="A256">
        <v>6</v>
      </c>
      <c r="B256" s="1" t="s">
        <v>55</v>
      </c>
      <c r="C256" s="1" t="s">
        <v>52</v>
      </c>
      <c r="D256" s="1" t="s">
        <v>50</v>
      </c>
      <c r="E256" s="1">
        <v>1</v>
      </c>
      <c r="F256" s="2">
        <v>118.96</v>
      </c>
      <c r="G256" s="2">
        <v>0.11064502627540342</v>
      </c>
      <c r="H256" s="2">
        <v>0.84850213980028533</v>
      </c>
      <c r="I256" s="2">
        <v>2.2445283018867923</v>
      </c>
      <c r="J256" s="5"/>
      <c r="K256" s="5"/>
      <c r="L256" s="5"/>
      <c r="M256" s="5"/>
    </row>
    <row r="257" spans="1:13" x14ac:dyDescent="0.25">
      <c r="A257">
        <v>6</v>
      </c>
      <c r="B257" s="1" t="s">
        <v>55</v>
      </c>
      <c r="C257" s="1" t="s">
        <v>52</v>
      </c>
      <c r="D257" s="1" t="s">
        <v>51</v>
      </c>
      <c r="E257" s="1">
        <v>1</v>
      </c>
      <c r="F257" s="2">
        <v>106.67</v>
      </c>
      <c r="G257" s="2">
        <v>9.9214063153978502E-2</v>
      </c>
      <c r="H257" s="2">
        <v>0.76084165477888743</v>
      </c>
      <c r="I257" s="2">
        <v>2.0126415094339625</v>
      </c>
      <c r="J257" s="5"/>
      <c r="K257" s="5"/>
      <c r="L257" s="5"/>
      <c r="M257" s="5"/>
    </row>
    <row r="258" spans="1:13" x14ac:dyDescent="0.25">
      <c r="A258">
        <v>6</v>
      </c>
      <c r="B258" s="1" t="s">
        <v>55</v>
      </c>
      <c r="C258" s="1" t="s">
        <v>52</v>
      </c>
      <c r="D258" s="1" t="s">
        <v>49</v>
      </c>
      <c r="E258" s="1">
        <v>2</v>
      </c>
      <c r="F258" s="2">
        <v>76.67</v>
      </c>
      <c r="G258" s="2">
        <v>7.1310979863274893E-2</v>
      </c>
      <c r="H258" s="2">
        <v>0.54686162624821688</v>
      </c>
      <c r="I258" s="2">
        <v>1.4466037735849058</v>
      </c>
      <c r="J258" s="5"/>
      <c r="K258" s="5"/>
      <c r="L258" s="5"/>
      <c r="M258" s="5"/>
    </row>
    <row r="259" spans="1:13" x14ac:dyDescent="0.25">
      <c r="A259">
        <v>6</v>
      </c>
      <c r="B259" s="1" t="s">
        <v>55</v>
      </c>
      <c r="C259" s="1" t="s">
        <v>52</v>
      </c>
      <c r="D259" s="1" t="s">
        <v>50</v>
      </c>
      <c r="E259" s="1">
        <v>2</v>
      </c>
      <c r="F259" s="2">
        <v>73.63</v>
      </c>
      <c r="G259" s="2">
        <v>6.8483467423150243E-2</v>
      </c>
      <c r="H259" s="2">
        <v>0.52517831669044224</v>
      </c>
      <c r="I259" s="2">
        <v>1.3892452830188677</v>
      </c>
      <c r="J259" s="5"/>
      <c r="K259" s="5"/>
      <c r="L259" s="5"/>
      <c r="M259" s="5"/>
    </row>
    <row r="260" spans="1:13" x14ac:dyDescent="0.25">
      <c r="A260">
        <v>6</v>
      </c>
      <c r="B260" s="1" t="s">
        <v>55</v>
      </c>
      <c r="C260" s="1" t="s">
        <v>52</v>
      </c>
      <c r="D260" s="1" t="s">
        <v>48</v>
      </c>
      <c r="E260" s="1">
        <v>2</v>
      </c>
      <c r="F260" s="2">
        <v>87.68</v>
      </c>
      <c r="G260" s="2">
        <v>8.1551411430963117E-2</v>
      </c>
      <c r="H260" s="2">
        <v>0.62539229671897301</v>
      </c>
      <c r="I260" s="2">
        <v>1.6543396226415095</v>
      </c>
      <c r="J260" s="5"/>
      <c r="K260" s="5"/>
      <c r="L260" s="5"/>
      <c r="M260" s="5"/>
    </row>
    <row r="261" spans="1:13" x14ac:dyDescent="0.25">
      <c r="A261">
        <v>6</v>
      </c>
      <c r="B261" s="1" t="s">
        <v>55</v>
      </c>
      <c r="C261" s="1" t="s">
        <v>52</v>
      </c>
      <c r="D261" s="1" t="s">
        <v>51</v>
      </c>
      <c r="E261" s="1">
        <v>2</v>
      </c>
      <c r="F261" s="2">
        <v>74.72</v>
      </c>
      <c r="G261" s="2">
        <v>6.9497279449379154E-2</v>
      </c>
      <c r="H261" s="2">
        <v>0.53295292439372333</v>
      </c>
      <c r="I261" s="2">
        <v>1.4098113207547169</v>
      </c>
      <c r="J261" s="5"/>
      <c r="K261" s="5"/>
      <c r="L261" s="5"/>
      <c r="M261" s="5"/>
    </row>
    <row r="262" spans="1:13" x14ac:dyDescent="0.25">
      <c r="A262">
        <v>6</v>
      </c>
      <c r="B262" s="1" t="s">
        <v>55</v>
      </c>
      <c r="C262" s="1" t="s">
        <v>52</v>
      </c>
      <c r="D262" s="1" t="s">
        <v>50</v>
      </c>
      <c r="E262" s="1">
        <v>3</v>
      </c>
      <c r="F262" s="2">
        <v>96.27</v>
      </c>
      <c r="G262" s="2">
        <v>8.9540994279867919E-2</v>
      </c>
      <c r="H262" s="2">
        <v>0.68666191155492162</v>
      </c>
      <c r="I262" s="2">
        <v>1.8164150943396227</v>
      </c>
      <c r="J262" s="5"/>
      <c r="K262" s="5"/>
      <c r="L262" s="5"/>
      <c r="M262" s="5"/>
    </row>
    <row r="263" spans="1:13" x14ac:dyDescent="0.25">
      <c r="A263">
        <v>6</v>
      </c>
      <c r="B263" s="1" t="s">
        <v>55</v>
      </c>
      <c r="C263" s="1" t="s">
        <v>52</v>
      </c>
      <c r="D263" s="1" t="s">
        <v>51</v>
      </c>
      <c r="E263" s="1">
        <v>3</v>
      </c>
      <c r="F263" s="2">
        <v>70.790000000000006</v>
      </c>
      <c r="G263" s="2">
        <v>6.5841975538296987E-2</v>
      </c>
      <c r="H263" s="2">
        <v>0.50492154065620554</v>
      </c>
      <c r="I263" s="2">
        <v>1.3356603773584907</v>
      </c>
      <c r="J263" s="5"/>
      <c r="K263" s="5"/>
      <c r="L263" s="5"/>
      <c r="M263" s="5"/>
    </row>
    <row r="264" spans="1:13" x14ac:dyDescent="0.25">
      <c r="A264">
        <v>6</v>
      </c>
      <c r="B264" s="1" t="s">
        <v>55</v>
      </c>
      <c r="C264" s="1" t="s">
        <v>52</v>
      </c>
      <c r="D264" s="1" t="s">
        <v>49</v>
      </c>
      <c r="E264" s="1">
        <v>3</v>
      </c>
      <c r="F264" s="2">
        <v>98.03</v>
      </c>
      <c r="G264" s="2">
        <v>9.1177975166255865E-2</v>
      </c>
      <c r="H264" s="2">
        <v>0.69921540656205428</v>
      </c>
      <c r="I264" s="2">
        <v>1.8496226415094339</v>
      </c>
      <c r="J264" s="5"/>
      <c r="K264" s="5"/>
      <c r="L264" s="5"/>
      <c r="M264" s="5"/>
    </row>
    <row r="265" spans="1:13" x14ac:dyDescent="0.25">
      <c r="A265">
        <v>6</v>
      </c>
      <c r="B265" s="1" t="s">
        <v>55</v>
      </c>
      <c r="C265" s="1" t="s">
        <v>52</v>
      </c>
      <c r="D265" s="1" t="s">
        <v>48</v>
      </c>
      <c r="E265" s="1">
        <v>3</v>
      </c>
      <c r="F265" s="2">
        <v>80.89</v>
      </c>
      <c r="G265" s="2">
        <v>7.5236013579500535E-2</v>
      </c>
      <c r="H265" s="2">
        <v>0.57696148359486454</v>
      </c>
      <c r="I265" s="2">
        <v>1.5262264150943397</v>
      </c>
      <c r="J265" s="5"/>
      <c r="K265" s="5"/>
      <c r="L265" s="5"/>
      <c r="M265" s="5"/>
    </row>
    <row r="266" spans="1:13" x14ac:dyDescent="0.25">
      <c r="A266">
        <v>6</v>
      </c>
      <c r="B266" s="1" t="s">
        <v>55</v>
      </c>
      <c r="C266" s="1" t="s">
        <v>53</v>
      </c>
      <c r="D266" s="1" t="s">
        <v>48</v>
      </c>
      <c r="E266" s="1">
        <v>1</v>
      </c>
      <c r="F266" s="1">
        <v>108</v>
      </c>
      <c r="G266" s="2">
        <v>0.11506499041125078</v>
      </c>
      <c r="H266" s="2">
        <v>0.78034682080924866</v>
      </c>
      <c r="I266" s="2">
        <v>2.204081632653061</v>
      </c>
      <c r="J266" s="5"/>
      <c r="K266" s="5"/>
      <c r="L266" s="5"/>
      <c r="M266" s="5"/>
    </row>
    <row r="267" spans="1:13" x14ac:dyDescent="0.25">
      <c r="A267">
        <v>6</v>
      </c>
      <c r="B267" s="1" t="s">
        <v>55</v>
      </c>
      <c r="C267" s="1" t="s">
        <v>53</v>
      </c>
      <c r="D267" s="1" t="s">
        <v>49</v>
      </c>
      <c r="E267" s="1">
        <v>1</v>
      </c>
      <c r="F267" s="1">
        <v>99</v>
      </c>
      <c r="G267" s="2">
        <v>0.10547624121031322</v>
      </c>
      <c r="H267" s="2">
        <v>0.71531791907514464</v>
      </c>
      <c r="I267" s="2">
        <v>2.0204081632653059</v>
      </c>
      <c r="J267" s="5"/>
      <c r="K267" s="5"/>
      <c r="L267" s="5"/>
      <c r="M267" s="5"/>
    </row>
    <row r="268" spans="1:13" x14ac:dyDescent="0.25">
      <c r="A268">
        <v>6</v>
      </c>
      <c r="B268" s="1" t="s">
        <v>55</v>
      </c>
      <c r="C268" s="1" t="s">
        <v>53</v>
      </c>
      <c r="D268" s="1" t="s">
        <v>50</v>
      </c>
      <c r="E268" s="1">
        <v>1</v>
      </c>
      <c r="F268" s="1">
        <v>115</v>
      </c>
      <c r="G268" s="2">
        <v>0.12252290645642444</v>
      </c>
      <c r="H268" s="2">
        <v>0.83092485549132966</v>
      </c>
      <c r="I268" s="2">
        <v>2.3469387755102042</v>
      </c>
      <c r="J268" s="5"/>
      <c r="K268" s="5"/>
      <c r="L268" s="5"/>
      <c r="M268" s="5"/>
    </row>
    <row r="269" spans="1:13" x14ac:dyDescent="0.25">
      <c r="A269">
        <v>6</v>
      </c>
      <c r="B269" s="1" t="s">
        <v>55</v>
      </c>
      <c r="C269" s="1" t="s">
        <v>53</v>
      </c>
      <c r="D269" s="1" t="s">
        <v>51</v>
      </c>
      <c r="E269" s="1">
        <v>1</v>
      </c>
      <c r="F269" s="1">
        <v>110</v>
      </c>
      <c r="G269" s="2">
        <v>0.11719582356701469</v>
      </c>
      <c r="H269" s="2">
        <v>0.79479768786127181</v>
      </c>
      <c r="I269" s="2">
        <v>2.2448979591836733</v>
      </c>
      <c r="J269" s="5"/>
      <c r="K269" s="5"/>
      <c r="L269" s="5"/>
      <c r="M269" s="5"/>
    </row>
    <row r="270" spans="1:13" x14ac:dyDescent="0.25">
      <c r="A270">
        <v>6</v>
      </c>
      <c r="B270" s="1" t="s">
        <v>55</v>
      </c>
      <c r="C270" s="1" t="s">
        <v>53</v>
      </c>
      <c r="D270" s="1" t="s">
        <v>49</v>
      </c>
      <c r="E270" s="1">
        <v>2</v>
      </c>
      <c r="F270" s="1">
        <v>103</v>
      </c>
      <c r="G270" s="2">
        <v>0.10973790752184102</v>
      </c>
      <c r="H270" s="2">
        <v>0.74421965317919092</v>
      </c>
      <c r="I270" s="2">
        <v>2.1020408163265305</v>
      </c>
      <c r="J270" s="5"/>
      <c r="K270" s="5"/>
      <c r="L270" s="5"/>
      <c r="M270" s="5"/>
    </row>
    <row r="271" spans="1:13" x14ac:dyDescent="0.25">
      <c r="A271">
        <v>6</v>
      </c>
      <c r="B271" s="1" t="s">
        <v>55</v>
      </c>
      <c r="C271" s="1" t="s">
        <v>53</v>
      </c>
      <c r="D271" s="1" t="s">
        <v>50</v>
      </c>
      <c r="E271" s="1">
        <v>2</v>
      </c>
      <c r="F271" s="1">
        <v>106</v>
      </c>
      <c r="G271" s="2">
        <v>0.11293415725548688</v>
      </c>
      <c r="H271" s="2">
        <v>0.76589595375722552</v>
      </c>
      <c r="I271" s="2">
        <v>2.1632653061224492</v>
      </c>
      <c r="J271" s="5"/>
      <c r="K271" s="5"/>
      <c r="L271" s="5"/>
      <c r="M271" s="5"/>
    </row>
    <row r="272" spans="1:13" x14ac:dyDescent="0.25">
      <c r="A272">
        <v>6</v>
      </c>
      <c r="B272" s="1" t="s">
        <v>55</v>
      </c>
      <c r="C272" s="1" t="s">
        <v>53</v>
      </c>
      <c r="D272" s="1" t="s">
        <v>48</v>
      </c>
      <c r="E272" s="1">
        <v>2</v>
      </c>
      <c r="F272" s="1">
        <v>80</v>
      </c>
      <c r="G272" s="2">
        <v>8.5233326230556142E-2</v>
      </c>
      <c r="H272" s="2">
        <v>0.5780346820809249</v>
      </c>
      <c r="I272" s="2">
        <v>1.6326530612244898</v>
      </c>
      <c r="J272" s="5"/>
      <c r="K272" s="5"/>
      <c r="L272" s="5"/>
      <c r="M272" s="5"/>
    </row>
    <row r="273" spans="1:13" x14ac:dyDescent="0.25">
      <c r="A273">
        <v>6</v>
      </c>
      <c r="B273" s="1" t="s">
        <v>55</v>
      </c>
      <c r="C273" s="1" t="s">
        <v>53</v>
      </c>
      <c r="D273" s="1" t="s">
        <v>51</v>
      </c>
      <c r="E273" s="1">
        <v>2</v>
      </c>
      <c r="F273" s="1">
        <v>126</v>
      </c>
      <c r="G273" s="2">
        <v>0.13424248881312592</v>
      </c>
      <c r="H273" s="2">
        <v>0.91040462427745683</v>
      </c>
      <c r="I273" s="2">
        <v>2.5714285714285716</v>
      </c>
      <c r="J273" s="5"/>
      <c r="K273" s="5"/>
      <c r="L273" s="5"/>
      <c r="M273" s="5"/>
    </row>
    <row r="274" spans="1:13" x14ac:dyDescent="0.25">
      <c r="A274">
        <v>6</v>
      </c>
      <c r="B274" s="1" t="s">
        <v>55</v>
      </c>
      <c r="C274" s="1" t="s">
        <v>53</v>
      </c>
      <c r="D274" s="1" t="s">
        <v>50</v>
      </c>
      <c r="E274" s="1">
        <v>3</v>
      </c>
      <c r="F274" s="1">
        <v>149</v>
      </c>
      <c r="G274" s="2">
        <v>0.1587470701044108</v>
      </c>
      <c r="H274" s="2">
        <v>1.0765895953757227</v>
      </c>
      <c r="I274" s="2">
        <v>3.0408163265306123</v>
      </c>
      <c r="J274" s="5"/>
      <c r="K274" s="5"/>
      <c r="L274" s="5"/>
      <c r="M274" s="5"/>
    </row>
    <row r="275" spans="1:13" x14ac:dyDescent="0.25">
      <c r="A275">
        <v>6</v>
      </c>
      <c r="B275" s="1" t="s">
        <v>55</v>
      </c>
      <c r="C275" s="1" t="s">
        <v>53</v>
      </c>
      <c r="D275" s="1" t="s">
        <v>51</v>
      </c>
      <c r="E275" s="1">
        <v>3</v>
      </c>
      <c r="F275" s="1">
        <v>96</v>
      </c>
      <c r="G275" s="2">
        <v>0.10227999147666736</v>
      </c>
      <c r="H275" s="2">
        <v>0.69364161849710992</v>
      </c>
      <c r="I275" s="2">
        <v>1.9591836734693877</v>
      </c>
      <c r="J275" s="5"/>
      <c r="K275" s="5"/>
      <c r="L275" s="5"/>
      <c r="M275" s="5"/>
    </row>
    <row r="276" spans="1:13" x14ac:dyDescent="0.25">
      <c r="A276">
        <v>6</v>
      </c>
      <c r="B276" s="1" t="s">
        <v>55</v>
      </c>
      <c r="C276" s="1" t="s">
        <v>53</v>
      </c>
      <c r="D276" s="1" t="s">
        <v>49</v>
      </c>
      <c r="E276" s="1">
        <v>3</v>
      </c>
      <c r="F276" s="1">
        <v>76</v>
      </c>
      <c r="G276" s="2">
        <v>8.0971659919028327E-2</v>
      </c>
      <c r="H276" s="2">
        <v>0.54913294797687873</v>
      </c>
      <c r="I276" s="2">
        <v>1.5510204081632653</v>
      </c>
      <c r="J276" s="5"/>
      <c r="K276" s="5"/>
      <c r="L276" s="5"/>
      <c r="M276" s="5"/>
    </row>
    <row r="277" spans="1:13" x14ac:dyDescent="0.25">
      <c r="A277">
        <v>6</v>
      </c>
      <c r="B277" s="1" t="s">
        <v>55</v>
      </c>
      <c r="C277" s="1" t="s">
        <v>53</v>
      </c>
      <c r="D277" s="1" t="s">
        <v>48</v>
      </c>
      <c r="E277" s="1">
        <v>3</v>
      </c>
      <c r="F277" s="1">
        <v>79</v>
      </c>
      <c r="G277" s="2">
        <v>8.4167909652674178E-2</v>
      </c>
      <c r="H277" s="2">
        <v>0.57080924855491344</v>
      </c>
      <c r="I277" s="2">
        <v>1.6122448979591837</v>
      </c>
      <c r="J277" s="5"/>
      <c r="K277" s="5"/>
      <c r="L277" s="5"/>
      <c r="M277" s="5"/>
    </row>
    <row r="278" spans="1:13" x14ac:dyDescent="0.25">
      <c r="A278">
        <v>6</v>
      </c>
      <c r="B278" s="1" t="s">
        <v>55</v>
      </c>
      <c r="C278" s="1" t="s">
        <v>54</v>
      </c>
      <c r="D278" s="1" t="s">
        <v>48</v>
      </c>
      <c r="E278" s="1">
        <v>1</v>
      </c>
      <c r="F278" s="1">
        <v>70</v>
      </c>
      <c r="G278" s="2">
        <v>0.20463365870869107</v>
      </c>
      <c r="H278" s="2">
        <v>0.76651982378854622</v>
      </c>
      <c r="I278" s="2">
        <v>1.1111111111111112</v>
      </c>
      <c r="J278" s="2"/>
      <c r="K278" s="2"/>
      <c r="L278" s="2"/>
      <c r="M278" s="2"/>
    </row>
    <row r="279" spans="1:13" x14ac:dyDescent="0.25">
      <c r="A279">
        <v>6</v>
      </c>
      <c r="B279" s="1" t="s">
        <v>55</v>
      </c>
      <c r="C279" s="1" t="s">
        <v>54</v>
      </c>
      <c r="D279" s="1" t="s">
        <v>49</v>
      </c>
      <c r="E279" s="1">
        <v>1</v>
      </c>
      <c r="F279" s="1">
        <v>95</v>
      </c>
      <c r="G279" s="2">
        <v>0.21051393625779138</v>
      </c>
      <c r="H279" s="2">
        <v>0.78854625550660795</v>
      </c>
      <c r="I279" s="2">
        <v>1.5079365079365079</v>
      </c>
      <c r="J279" s="2"/>
      <c r="K279" s="2"/>
      <c r="L279" s="2"/>
      <c r="M279" s="2"/>
    </row>
    <row r="280" spans="1:13" x14ac:dyDescent="0.25">
      <c r="A280">
        <v>6</v>
      </c>
      <c r="B280" s="1" t="s">
        <v>55</v>
      </c>
      <c r="C280" s="1" t="s">
        <v>54</v>
      </c>
      <c r="D280" s="1" t="s">
        <v>50</v>
      </c>
      <c r="E280" s="1">
        <v>1</v>
      </c>
      <c r="F280" s="1">
        <v>110</v>
      </c>
      <c r="G280" s="2">
        <v>0.17758438198282961</v>
      </c>
      <c r="H280" s="2">
        <v>0.66519823788546251</v>
      </c>
      <c r="I280" s="2">
        <v>1.746031746031746</v>
      </c>
      <c r="J280" s="2"/>
      <c r="K280" s="2"/>
      <c r="L280" s="2"/>
      <c r="M280" s="2"/>
    </row>
    <row r="281" spans="1:13" x14ac:dyDescent="0.25">
      <c r="A281">
        <v>6</v>
      </c>
      <c r="B281" s="1" t="s">
        <v>55</v>
      </c>
      <c r="C281" s="1" t="s">
        <v>54</v>
      </c>
      <c r="D281" s="1" t="s">
        <v>51</v>
      </c>
      <c r="E281" s="1">
        <v>1</v>
      </c>
      <c r="F281" s="1">
        <v>148</v>
      </c>
      <c r="G281" s="2">
        <v>0.19640127013995062</v>
      </c>
      <c r="H281" s="2">
        <v>0.73568281938325997</v>
      </c>
      <c r="I281" s="2">
        <v>2.3492063492063493</v>
      </c>
      <c r="J281" s="2"/>
      <c r="K281" s="2"/>
      <c r="L281" s="2"/>
      <c r="M281" s="2"/>
    </row>
    <row r="282" spans="1:13" x14ac:dyDescent="0.25">
      <c r="A282">
        <v>6</v>
      </c>
      <c r="B282" s="1" t="s">
        <v>55</v>
      </c>
      <c r="C282" s="1" t="s">
        <v>54</v>
      </c>
      <c r="D282" s="1" t="s">
        <v>49</v>
      </c>
      <c r="E282" s="1">
        <v>2</v>
      </c>
      <c r="F282" s="1">
        <v>107</v>
      </c>
      <c r="G282" s="2">
        <v>0.19169704810067037</v>
      </c>
      <c r="H282" s="2">
        <v>0.7180616740088106</v>
      </c>
      <c r="I282" s="2">
        <v>1.6984126984126984</v>
      </c>
      <c r="J282" s="2"/>
      <c r="K282" s="2"/>
      <c r="L282" s="2"/>
      <c r="M282" s="2"/>
    </row>
    <row r="283" spans="1:13" x14ac:dyDescent="0.25">
      <c r="A283">
        <v>6</v>
      </c>
      <c r="B283" s="1" t="s">
        <v>55</v>
      </c>
      <c r="C283" s="1" t="s">
        <v>54</v>
      </c>
      <c r="D283" s="1" t="s">
        <v>50</v>
      </c>
      <c r="E283" s="1">
        <v>2</v>
      </c>
      <c r="F283" s="1">
        <v>142</v>
      </c>
      <c r="G283" s="2">
        <v>0.20110549217923088</v>
      </c>
      <c r="H283" s="2">
        <v>0.75330396475770922</v>
      </c>
      <c r="I283" s="2">
        <v>2.253968253968254</v>
      </c>
      <c r="J283" s="2"/>
      <c r="K283" s="2"/>
      <c r="L283" s="2"/>
      <c r="M283" s="2"/>
    </row>
    <row r="284" spans="1:13" x14ac:dyDescent="0.25">
      <c r="A284">
        <v>6</v>
      </c>
      <c r="B284" s="1" t="s">
        <v>55</v>
      </c>
      <c r="C284" s="1" t="s">
        <v>54</v>
      </c>
      <c r="D284" s="1" t="s">
        <v>48</v>
      </c>
      <c r="E284" s="1">
        <v>2</v>
      </c>
      <c r="F284" s="1">
        <v>103</v>
      </c>
      <c r="G284" s="2">
        <v>0.15994354933552865</v>
      </c>
      <c r="H284" s="2">
        <v>0.59911894273127753</v>
      </c>
      <c r="I284" s="2">
        <v>1.6349206349206349</v>
      </c>
      <c r="J284" s="2"/>
      <c r="K284" s="2"/>
      <c r="L284" s="2"/>
      <c r="M284" s="2"/>
    </row>
    <row r="285" spans="1:13" x14ac:dyDescent="0.25">
      <c r="A285">
        <v>6</v>
      </c>
      <c r="B285" s="1" t="s">
        <v>55</v>
      </c>
      <c r="C285" s="1" t="s">
        <v>54</v>
      </c>
      <c r="D285" s="1" t="s">
        <v>51</v>
      </c>
      <c r="E285" s="1">
        <v>2</v>
      </c>
      <c r="F285" s="1">
        <v>133</v>
      </c>
      <c r="G285" s="2">
        <v>0.20933788074797133</v>
      </c>
      <c r="H285" s="2">
        <v>0.78414096916299558</v>
      </c>
      <c r="I285" s="2">
        <v>2.1111111111111112</v>
      </c>
      <c r="J285" s="2"/>
      <c r="K285" s="2"/>
      <c r="L285" s="2"/>
      <c r="M285" s="2"/>
    </row>
    <row r="286" spans="1:13" x14ac:dyDescent="0.25">
      <c r="A286">
        <v>6</v>
      </c>
      <c r="B286" s="1" t="s">
        <v>55</v>
      </c>
      <c r="C286" s="1" t="s">
        <v>54</v>
      </c>
      <c r="D286" s="1" t="s">
        <v>50</v>
      </c>
      <c r="E286" s="1">
        <v>3</v>
      </c>
      <c r="F286" s="1">
        <v>99</v>
      </c>
      <c r="G286" s="2">
        <v>1.4112666117840763E-2</v>
      </c>
      <c r="H286" s="2">
        <v>5.2863436123348019E-2</v>
      </c>
      <c r="I286" s="2">
        <v>1.5714285714285714</v>
      </c>
      <c r="J286" s="2"/>
      <c r="K286" s="2"/>
      <c r="L286" s="2"/>
      <c r="M286" s="2"/>
    </row>
    <row r="287" spans="1:13" x14ac:dyDescent="0.25">
      <c r="A287">
        <v>6</v>
      </c>
      <c r="B287" s="1" t="s">
        <v>55</v>
      </c>
      <c r="C287" s="1" t="s">
        <v>54</v>
      </c>
      <c r="D287" s="1" t="s">
        <v>51</v>
      </c>
      <c r="E287" s="1">
        <v>3</v>
      </c>
      <c r="F287" s="1">
        <v>91</v>
      </c>
      <c r="G287" s="2">
        <v>0.12701399506056688</v>
      </c>
      <c r="H287" s="2">
        <v>0.47577092511013214</v>
      </c>
      <c r="I287" s="2">
        <v>1.4444444444444444</v>
      </c>
      <c r="J287" s="2"/>
      <c r="K287" s="2"/>
      <c r="L287" s="2"/>
      <c r="M287" s="2"/>
    </row>
    <row r="288" spans="1:13" x14ac:dyDescent="0.25">
      <c r="A288">
        <v>6</v>
      </c>
      <c r="B288" s="1" t="s">
        <v>55</v>
      </c>
      <c r="C288" s="1" t="s">
        <v>54</v>
      </c>
      <c r="D288" s="1" t="s">
        <v>49</v>
      </c>
      <c r="E288" s="1">
        <v>3</v>
      </c>
      <c r="F288" s="1">
        <v>85</v>
      </c>
      <c r="G288" s="2">
        <v>8.9380218746324833E-2</v>
      </c>
      <c r="H288" s="2">
        <v>0.33480176211453744</v>
      </c>
      <c r="I288" s="2">
        <v>1.3492063492063493</v>
      </c>
      <c r="J288" s="2"/>
      <c r="K288" s="2"/>
      <c r="L288" s="2"/>
      <c r="M288" s="2"/>
    </row>
    <row r="289" spans="1:13" x14ac:dyDescent="0.25">
      <c r="A289">
        <v>6</v>
      </c>
      <c r="B289" s="1" t="s">
        <v>55</v>
      </c>
      <c r="C289" s="1" t="s">
        <v>54</v>
      </c>
      <c r="D289" s="1" t="s">
        <v>48</v>
      </c>
      <c r="E289" s="1">
        <v>3</v>
      </c>
      <c r="F289" s="1">
        <v>57</v>
      </c>
      <c r="G289" s="2">
        <v>9.1732329765964959E-2</v>
      </c>
      <c r="H289" s="2">
        <v>0.34361233480176212</v>
      </c>
      <c r="I289" s="2">
        <v>0.90476190476190477</v>
      </c>
      <c r="J289" s="2"/>
      <c r="K289" s="2"/>
      <c r="L289" s="2"/>
      <c r="M289" s="2"/>
    </row>
    <row r="290" spans="1:13" x14ac:dyDescent="0.25">
      <c r="A290">
        <v>7</v>
      </c>
      <c r="B290" s="1" t="s">
        <v>55</v>
      </c>
      <c r="C290" s="1" t="s">
        <v>47</v>
      </c>
      <c r="D290" s="1" t="s">
        <v>48</v>
      </c>
      <c r="E290" s="1">
        <v>1</v>
      </c>
      <c r="F290" s="10">
        <v>160</v>
      </c>
      <c r="G290" s="3">
        <v>0.26854649211144682</v>
      </c>
      <c r="H290" s="3">
        <v>2.2857142857142856</v>
      </c>
      <c r="I290" s="3">
        <v>2.4242424242424243</v>
      </c>
      <c r="J290" s="2">
        <v>1052</v>
      </c>
      <c r="K290" s="2">
        <v>0.74225640301982654</v>
      </c>
      <c r="L290" s="2">
        <v>4.030651340996168</v>
      </c>
      <c r="M290" s="2">
        <v>9.7407407407407405</v>
      </c>
    </row>
    <row r="291" spans="1:13" x14ac:dyDescent="0.25">
      <c r="A291">
        <v>7</v>
      </c>
      <c r="B291" s="1" t="s">
        <v>55</v>
      </c>
      <c r="C291" s="1" t="s">
        <v>47</v>
      </c>
      <c r="D291" s="1" t="s">
        <v>49</v>
      </c>
      <c r="E291" s="1">
        <v>1</v>
      </c>
      <c r="F291" s="10">
        <v>210</v>
      </c>
      <c r="G291" s="3">
        <v>0.35246727089627394</v>
      </c>
      <c r="H291" s="3">
        <v>3</v>
      </c>
      <c r="I291" s="3">
        <v>3.1818181818181817</v>
      </c>
      <c r="J291" s="2">
        <v>1160</v>
      </c>
      <c r="K291" s="2">
        <v>0.81845763070627264</v>
      </c>
      <c r="L291" s="2">
        <v>4.4444444444444438</v>
      </c>
      <c r="M291" s="2">
        <v>10.74074074074074</v>
      </c>
    </row>
    <row r="292" spans="1:13" x14ac:dyDescent="0.25">
      <c r="A292">
        <v>7</v>
      </c>
      <c r="B292" s="1" t="s">
        <v>55</v>
      </c>
      <c r="C292" s="1" t="s">
        <v>47</v>
      </c>
      <c r="D292" s="1" t="s">
        <v>50</v>
      </c>
      <c r="E292" s="1">
        <v>1</v>
      </c>
      <c r="F292" s="10">
        <v>286</v>
      </c>
      <c r="G292" s="3">
        <v>0.48002685464921119</v>
      </c>
      <c r="H292" s="3">
        <v>4.0857142857142854</v>
      </c>
      <c r="I292" s="3">
        <v>4.333333333333333</v>
      </c>
      <c r="J292" s="2">
        <v>1140</v>
      </c>
      <c r="K292" s="2">
        <v>0.80434629224581966</v>
      </c>
      <c r="L292" s="2">
        <v>4.3678160919540217</v>
      </c>
      <c r="M292" s="2">
        <v>10.555555555555555</v>
      </c>
    </row>
    <row r="293" spans="1:13" x14ac:dyDescent="0.25">
      <c r="A293">
        <v>7</v>
      </c>
      <c r="B293" s="1" t="s">
        <v>55</v>
      </c>
      <c r="C293" s="1" t="s">
        <v>47</v>
      </c>
      <c r="D293" s="1" t="s">
        <v>51</v>
      </c>
      <c r="E293" s="1">
        <v>1</v>
      </c>
      <c r="F293" s="10">
        <v>230</v>
      </c>
      <c r="G293" s="3">
        <v>0.3860355824102048</v>
      </c>
      <c r="H293" s="3">
        <v>3.2857142857142856</v>
      </c>
      <c r="I293" s="3">
        <v>3.4848484848484849</v>
      </c>
      <c r="J293" s="2">
        <v>806</v>
      </c>
      <c r="K293" s="2">
        <v>0.56868693995625497</v>
      </c>
      <c r="L293" s="2">
        <v>3.0881226053639841</v>
      </c>
      <c r="M293" s="2">
        <v>7.4629629629629628</v>
      </c>
    </row>
    <row r="294" spans="1:13" x14ac:dyDescent="0.25">
      <c r="A294">
        <v>7</v>
      </c>
      <c r="B294" s="1" t="s">
        <v>55</v>
      </c>
      <c r="C294" s="1" t="s">
        <v>47</v>
      </c>
      <c r="D294" s="1" t="s">
        <v>49</v>
      </c>
      <c r="E294" s="1">
        <v>2</v>
      </c>
      <c r="F294" s="10">
        <v>195</v>
      </c>
      <c r="G294" s="3">
        <v>0.32729103726082581</v>
      </c>
      <c r="H294" s="3">
        <v>2.7857142857142856</v>
      </c>
      <c r="I294" s="3">
        <v>2.9545454545454546</v>
      </c>
      <c r="J294" s="2">
        <v>753</v>
      </c>
      <c r="K294" s="2">
        <v>0.53129189303605462</v>
      </c>
      <c r="L294" s="2">
        <v>2.8850574712643673</v>
      </c>
      <c r="M294" s="2">
        <v>6.9722222222222223</v>
      </c>
    </row>
    <row r="295" spans="1:13" x14ac:dyDescent="0.25">
      <c r="A295">
        <v>7</v>
      </c>
      <c r="B295" s="1" t="s">
        <v>55</v>
      </c>
      <c r="C295" s="1" t="s">
        <v>47</v>
      </c>
      <c r="D295" s="1" t="s">
        <v>50</v>
      </c>
      <c r="E295" s="1">
        <v>2</v>
      </c>
      <c r="F295" s="10">
        <v>154</v>
      </c>
      <c r="G295" s="3">
        <v>0.25847599865726756</v>
      </c>
      <c r="H295" s="3">
        <v>2.2000000000000002</v>
      </c>
      <c r="I295" s="3">
        <v>2.3333333333333335</v>
      </c>
      <c r="J295" s="2">
        <v>886</v>
      </c>
      <c r="K295" s="2">
        <v>0.6251322937980669</v>
      </c>
      <c r="L295" s="2">
        <v>3.3946360153256698</v>
      </c>
      <c r="M295" s="2">
        <v>8.2037037037037042</v>
      </c>
    </row>
    <row r="296" spans="1:13" x14ac:dyDescent="0.25">
      <c r="A296">
        <v>7</v>
      </c>
      <c r="B296" s="1" t="s">
        <v>55</v>
      </c>
      <c r="C296" s="1" t="s">
        <v>47</v>
      </c>
      <c r="D296" s="1" t="s">
        <v>48</v>
      </c>
      <c r="E296" s="1">
        <v>2</v>
      </c>
      <c r="F296" s="10">
        <v>145</v>
      </c>
      <c r="G296" s="3">
        <v>0.24337025847599866</v>
      </c>
      <c r="H296" s="3">
        <v>2.0714285714285716</v>
      </c>
      <c r="I296" s="3">
        <v>2.1969696969696968</v>
      </c>
      <c r="J296" s="2">
        <v>667</v>
      </c>
      <c r="K296" s="2">
        <v>0.47061313765610679</v>
      </c>
      <c r="L296" s="2">
        <v>2.5555555555555549</v>
      </c>
      <c r="M296" s="2">
        <v>6.1759259259259256</v>
      </c>
    </row>
    <row r="297" spans="1:13" x14ac:dyDescent="0.25">
      <c r="A297">
        <v>7</v>
      </c>
      <c r="B297" s="1" t="s">
        <v>55</v>
      </c>
      <c r="C297" s="1" t="s">
        <v>47</v>
      </c>
      <c r="D297" s="1" t="s">
        <v>51</v>
      </c>
      <c r="E297" s="1">
        <v>2</v>
      </c>
      <c r="F297" s="10">
        <v>221</v>
      </c>
      <c r="G297" s="3">
        <v>0.37092984222893594</v>
      </c>
      <c r="H297" s="3">
        <v>3.157142857142857</v>
      </c>
      <c r="I297" s="3">
        <v>3.3484848484848486</v>
      </c>
      <c r="J297" s="2">
        <v>827</v>
      </c>
      <c r="K297" s="2">
        <v>0.58350384533973054</v>
      </c>
      <c r="L297" s="2">
        <v>3.1685823754789264</v>
      </c>
      <c r="M297" s="2">
        <v>7.6574074074074074</v>
      </c>
    </row>
    <row r="298" spans="1:13" x14ac:dyDescent="0.25">
      <c r="A298">
        <v>7</v>
      </c>
      <c r="B298" s="1" t="s">
        <v>55</v>
      </c>
      <c r="C298" s="1" t="s">
        <v>47</v>
      </c>
      <c r="D298" s="1" t="s">
        <v>50</v>
      </c>
      <c r="E298" s="1">
        <v>3</v>
      </c>
      <c r="F298" s="10">
        <v>207</v>
      </c>
      <c r="G298" s="3">
        <v>0.34743202416918434</v>
      </c>
      <c r="H298" s="3">
        <v>2.9571428571428573</v>
      </c>
      <c r="I298" s="3">
        <v>3.1363636363636362</v>
      </c>
      <c r="J298" s="2">
        <v>708</v>
      </c>
      <c r="K298" s="2">
        <v>0.49954138150003535</v>
      </c>
      <c r="L298" s="2">
        <v>2.7126436781609189</v>
      </c>
      <c r="M298" s="2">
        <v>6.5555555555555554</v>
      </c>
    </row>
    <row r="299" spans="1:13" x14ac:dyDescent="0.25">
      <c r="A299">
        <v>7</v>
      </c>
      <c r="B299" s="1" t="s">
        <v>55</v>
      </c>
      <c r="C299" s="1" t="s">
        <v>47</v>
      </c>
      <c r="D299" s="1" t="s">
        <v>51</v>
      </c>
      <c r="E299" s="1">
        <v>3</v>
      </c>
      <c r="F299" s="10">
        <v>312</v>
      </c>
      <c r="G299" s="3">
        <v>0.52366565961732126</v>
      </c>
      <c r="H299" s="3">
        <v>4.4571428571428573</v>
      </c>
      <c r="I299" s="3">
        <v>4.7272727272727275</v>
      </c>
      <c r="J299" s="2">
        <v>689</v>
      </c>
      <c r="K299" s="2">
        <v>0.48613560996260502</v>
      </c>
      <c r="L299" s="2">
        <v>2.6398467432950188</v>
      </c>
      <c r="M299" s="2">
        <v>6.3796296296296298</v>
      </c>
    </row>
    <row r="300" spans="1:13" x14ac:dyDescent="0.25">
      <c r="A300">
        <v>7</v>
      </c>
      <c r="B300" s="1" t="s">
        <v>55</v>
      </c>
      <c r="C300" s="1" t="s">
        <v>47</v>
      </c>
      <c r="D300" s="1" t="s">
        <v>49</v>
      </c>
      <c r="E300" s="1">
        <v>3</v>
      </c>
      <c r="F300" s="10">
        <v>215</v>
      </c>
      <c r="G300" s="3">
        <v>0.36085934877475667</v>
      </c>
      <c r="H300" s="3">
        <v>3.0714285714285716</v>
      </c>
      <c r="I300" s="3">
        <v>3.2575757575757578</v>
      </c>
      <c r="J300" s="2">
        <v>880</v>
      </c>
      <c r="K300" s="2">
        <v>0.620898892259931</v>
      </c>
      <c r="L300" s="2">
        <v>3.3716475095785432</v>
      </c>
      <c r="M300" s="2">
        <v>8.1481481481481488</v>
      </c>
    </row>
    <row r="301" spans="1:13" x14ac:dyDescent="0.25">
      <c r="A301">
        <v>7</v>
      </c>
      <c r="B301" s="1" t="s">
        <v>55</v>
      </c>
      <c r="C301" s="1" t="s">
        <v>47</v>
      </c>
      <c r="D301" s="1" t="s">
        <v>48</v>
      </c>
      <c r="E301" s="1">
        <v>3</v>
      </c>
      <c r="F301" s="10">
        <v>190</v>
      </c>
      <c r="G301" s="3">
        <v>0.31889895938234308</v>
      </c>
      <c r="H301" s="3">
        <v>2.7142857142857144</v>
      </c>
      <c r="I301" s="3">
        <v>2.8787878787878789</v>
      </c>
      <c r="J301" s="2">
        <v>912</v>
      </c>
      <c r="K301" s="2">
        <v>0.64347703379665577</v>
      </c>
      <c r="L301" s="2">
        <v>3.4942528735632177</v>
      </c>
      <c r="M301" s="2">
        <v>8.4444444444444446</v>
      </c>
    </row>
    <row r="302" spans="1:13" x14ac:dyDescent="0.25">
      <c r="A302">
        <v>7</v>
      </c>
      <c r="B302" s="1" t="s">
        <v>55</v>
      </c>
      <c r="C302" s="1" t="s">
        <v>52</v>
      </c>
      <c r="D302" s="1" t="s">
        <v>48</v>
      </c>
      <c r="E302" s="1">
        <v>1</v>
      </c>
      <c r="F302" s="10">
        <v>26.69</v>
      </c>
      <c r="G302" s="3">
        <v>4.5811877789220745E-2</v>
      </c>
      <c r="H302" s="3">
        <v>0.21506849315068496</v>
      </c>
      <c r="I302" s="3">
        <v>0.58021739130434791</v>
      </c>
      <c r="J302" s="2">
        <v>265.33</v>
      </c>
      <c r="K302" s="2">
        <v>8.1926111188303757E-2</v>
      </c>
      <c r="L302" s="2">
        <v>0.56730810348514005</v>
      </c>
      <c r="M302" s="2">
        <v>1.3964736842105263</v>
      </c>
    </row>
    <row r="303" spans="1:13" x14ac:dyDescent="0.25">
      <c r="A303">
        <v>7</v>
      </c>
      <c r="B303" s="1" t="s">
        <v>55</v>
      </c>
      <c r="C303" s="1" t="s">
        <v>52</v>
      </c>
      <c r="D303" s="1" t="s">
        <v>49</v>
      </c>
      <c r="E303" s="1">
        <v>1</v>
      </c>
      <c r="F303" s="10">
        <v>51.8</v>
      </c>
      <c r="G303" s="3">
        <v>8.8911774802609006E-2</v>
      </c>
      <c r="H303" s="3">
        <v>0.41740531829170024</v>
      </c>
      <c r="I303" s="3">
        <v>1.1260869565217391</v>
      </c>
      <c r="J303" s="2">
        <v>528.5</v>
      </c>
      <c r="K303" s="2">
        <v>0.1631852778163741</v>
      </c>
      <c r="L303" s="2">
        <v>1.1299978618772717</v>
      </c>
      <c r="M303" s="2">
        <v>2.7815789473684212</v>
      </c>
    </row>
    <row r="304" spans="1:13" x14ac:dyDescent="0.25">
      <c r="A304">
        <v>7</v>
      </c>
      <c r="B304" s="1" t="s">
        <v>55</v>
      </c>
      <c r="C304" s="1" t="s">
        <v>52</v>
      </c>
      <c r="D304" s="1" t="s">
        <v>50</v>
      </c>
      <c r="E304" s="1">
        <v>1</v>
      </c>
      <c r="F304" s="10">
        <v>49.03</v>
      </c>
      <c r="G304" s="3">
        <v>8.4157226227257131E-2</v>
      </c>
      <c r="H304" s="3">
        <v>0.39508460918614025</v>
      </c>
      <c r="I304" s="3">
        <v>1.0658695652173913</v>
      </c>
      <c r="J304" s="2">
        <v>433.68999999999994</v>
      </c>
      <c r="K304" s="2">
        <v>0.13391073441094281</v>
      </c>
      <c r="L304" s="2">
        <v>0.92728244601240106</v>
      </c>
      <c r="M304" s="2">
        <v>2.2825789473684206</v>
      </c>
    </row>
    <row r="305" spans="1:13" x14ac:dyDescent="0.25">
      <c r="A305">
        <v>7</v>
      </c>
      <c r="B305" s="1" t="s">
        <v>55</v>
      </c>
      <c r="C305" s="1" t="s">
        <v>52</v>
      </c>
      <c r="D305" s="1" t="s">
        <v>51</v>
      </c>
      <c r="E305" s="1">
        <v>1</v>
      </c>
      <c r="F305" s="10">
        <v>63.36</v>
      </c>
      <c r="G305" s="3">
        <v>0.10875386199794028</v>
      </c>
      <c r="H305" s="3">
        <v>0.51055600322320716</v>
      </c>
      <c r="I305" s="3">
        <v>1.3773913043478261</v>
      </c>
      <c r="J305" s="2">
        <v>466.35</v>
      </c>
      <c r="K305" s="2">
        <v>0.14399518317817608</v>
      </c>
      <c r="L305" s="2">
        <v>0.99711353431686989</v>
      </c>
      <c r="M305" s="2">
        <v>2.4544736842105266</v>
      </c>
    </row>
    <row r="306" spans="1:13" x14ac:dyDescent="0.25">
      <c r="A306">
        <v>7</v>
      </c>
      <c r="B306" s="1" t="s">
        <v>55</v>
      </c>
      <c r="C306" s="1" t="s">
        <v>52</v>
      </c>
      <c r="D306" s="1" t="s">
        <v>49</v>
      </c>
      <c r="E306" s="1">
        <v>2</v>
      </c>
      <c r="F306" s="10">
        <v>56.95</v>
      </c>
      <c r="G306" s="3">
        <v>9.7751458976999675E-2</v>
      </c>
      <c r="H306" s="3">
        <v>0.45890410958904115</v>
      </c>
      <c r="I306" s="3">
        <v>1.2380434782608696</v>
      </c>
      <c r="J306" s="2">
        <v>358.6</v>
      </c>
      <c r="K306" s="2">
        <v>0.110725147823939</v>
      </c>
      <c r="L306" s="2">
        <v>0.76673081034851409</v>
      </c>
      <c r="M306" s="2">
        <v>1.8873684210526318</v>
      </c>
    </row>
    <row r="307" spans="1:13" x14ac:dyDescent="0.25">
      <c r="A307">
        <v>7</v>
      </c>
      <c r="B307" s="1" t="s">
        <v>55</v>
      </c>
      <c r="C307" s="1" t="s">
        <v>52</v>
      </c>
      <c r="D307" s="1" t="s">
        <v>50</v>
      </c>
      <c r="E307" s="1">
        <v>2</v>
      </c>
      <c r="F307" s="10">
        <v>35.69</v>
      </c>
      <c r="G307" s="3">
        <v>6.12598695502918E-2</v>
      </c>
      <c r="H307" s="3">
        <v>0.28759065269943596</v>
      </c>
      <c r="I307" s="3">
        <v>0.77586956521739125</v>
      </c>
      <c r="J307" s="2">
        <v>369.89</v>
      </c>
      <c r="K307" s="2">
        <v>0.11421116823367761</v>
      </c>
      <c r="L307" s="2">
        <v>0.79087021595039553</v>
      </c>
      <c r="M307" s="2">
        <v>1.9467894736842104</v>
      </c>
    </row>
    <row r="308" spans="1:13" x14ac:dyDescent="0.25">
      <c r="A308">
        <v>7</v>
      </c>
      <c r="B308" s="1" t="s">
        <v>55</v>
      </c>
      <c r="C308" s="1" t="s">
        <v>52</v>
      </c>
      <c r="D308" s="1" t="s">
        <v>48</v>
      </c>
      <c r="E308" s="1">
        <v>2</v>
      </c>
      <c r="F308" s="10">
        <v>44.67</v>
      </c>
      <c r="G308" s="3">
        <v>7.6673532440782718E-2</v>
      </c>
      <c r="H308" s="3">
        <v>0.35995165189363421</v>
      </c>
      <c r="I308" s="3">
        <v>0.97108695652173915</v>
      </c>
      <c r="J308" s="2">
        <v>387.18</v>
      </c>
      <c r="K308" s="2">
        <v>0.11954981242184243</v>
      </c>
      <c r="L308" s="2">
        <v>0.82783835792174476</v>
      </c>
      <c r="M308" s="2">
        <v>2.0377894736842106</v>
      </c>
    </row>
    <row r="309" spans="1:13" x14ac:dyDescent="0.25">
      <c r="A309">
        <v>7</v>
      </c>
      <c r="B309" s="1" t="s">
        <v>55</v>
      </c>
      <c r="C309" s="1" t="s">
        <v>52</v>
      </c>
      <c r="D309" s="1" t="s">
        <v>51</v>
      </c>
      <c r="E309" s="1">
        <v>2</v>
      </c>
      <c r="F309" s="10">
        <v>55.64</v>
      </c>
      <c r="G309" s="3">
        <v>9.5502917953999331E-2</v>
      </c>
      <c r="H309" s="3">
        <v>0.44834810636583405</v>
      </c>
      <c r="I309" s="3">
        <v>1.2095652173913043</v>
      </c>
      <c r="J309" s="2">
        <v>415.21000000000004</v>
      </c>
      <c r="K309" s="2">
        <v>0.12820465317339017</v>
      </c>
      <c r="L309" s="2">
        <v>0.88776993799444093</v>
      </c>
      <c r="M309" s="2">
        <v>2.1853157894736843</v>
      </c>
    </row>
    <row r="310" spans="1:13" x14ac:dyDescent="0.25">
      <c r="A310">
        <v>7</v>
      </c>
      <c r="B310" s="1" t="s">
        <v>55</v>
      </c>
      <c r="C310" s="1" t="s">
        <v>52</v>
      </c>
      <c r="D310" s="1" t="s">
        <v>50</v>
      </c>
      <c r="E310" s="1">
        <v>3</v>
      </c>
      <c r="F310" s="10">
        <v>50.16</v>
      </c>
      <c r="G310" s="3">
        <v>8.6096807415036058E-2</v>
      </c>
      <c r="H310" s="3">
        <v>0.40419016921837225</v>
      </c>
      <c r="I310" s="3">
        <v>1.0904347826086955</v>
      </c>
      <c r="J310" s="2">
        <v>422.45999999999992</v>
      </c>
      <c r="K310" s="2">
        <v>0.13044324023898843</v>
      </c>
      <c r="L310" s="2">
        <v>0.90327132777421415</v>
      </c>
      <c r="M310" s="2">
        <v>2.2234736842105258</v>
      </c>
    </row>
    <row r="311" spans="1:13" x14ac:dyDescent="0.25">
      <c r="A311">
        <v>7</v>
      </c>
      <c r="B311" s="1" t="s">
        <v>55</v>
      </c>
      <c r="C311" s="1" t="s">
        <v>52</v>
      </c>
      <c r="D311" s="1" t="s">
        <v>51</v>
      </c>
      <c r="E311" s="1">
        <v>3</v>
      </c>
      <c r="F311" s="10">
        <v>49.1</v>
      </c>
      <c r="G311" s="3">
        <v>8.427737727428769E-2</v>
      </c>
      <c r="H311" s="3">
        <v>0.39564867042707497</v>
      </c>
      <c r="I311" s="3">
        <v>1.067391304347826</v>
      </c>
      <c r="J311" s="2">
        <v>437.22</v>
      </c>
      <c r="K311" s="2">
        <v>0.1350006947339169</v>
      </c>
      <c r="L311" s="2">
        <v>0.9348300192431046</v>
      </c>
      <c r="M311" s="2">
        <v>2.3011578947368423</v>
      </c>
    </row>
    <row r="312" spans="1:13" x14ac:dyDescent="0.25">
      <c r="A312">
        <v>7</v>
      </c>
      <c r="B312" s="1" t="s">
        <v>55</v>
      </c>
      <c r="C312" s="1" t="s">
        <v>52</v>
      </c>
      <c r="D312" s="1" t="s">
        <v>49</v>
      </c>
      <c r="E312" s="1">
        <v>3</v>
      </c>
      <c r="F312" s="10">
        <v>47.34</v>
      </c>
      <c r="G312" s="3">
        <v>8.1256436663233803E-2</v>
      </c>
      <c r="H312" s="3">
        <v>0.38146655922643036</v>
      </c>
      <c r="I312" s="3">
        <v>1.0291304347826087</v>
      </c>
      <c r="J312" s="2">
        <v>451.03</v>
      </c>
      <c r="K312" s="2">
        <v>0.13926481713059452</v>
      </c>
      <c r="L312" s="2">
        <v>0.96435749412016247</v>
      </c>
      <c r="M312" s="2">
        <v>2.3738421052631575</v>
      </c>
    </row>
    <row r="313" spans="1:13" x14ac:dyDescent="0.25">
      <c r="A313">
        <v>7</v>
      </c>
      <c r="B313" s="1" t="s">
        <v>55</v>
      </c>
      <c r="C313" s="1" t="s">
        <v>52</v>
      </c>
      <c r="D313" s="1" t="s">
        <v>48</v>
      </c>
      <c r="E313" s="1">
        <v>3</v>
      </c>
      <c r="F313" s="10">
        <v>42.15</v>
      </c>
      <c r="G313" s="3">
        <v>7.2348094747682806E-2</v>
      </c>
      <c r="H313" s="3">
        <v>0.33964544721998391</v>
      </c>
      <c r="I313" s="3">
        <v>0.91630434782608694</v>
      </c>
      <c r="J313" s="2">
        <v>424.65</v>
      </c>
      <c r="K313" s="2">
        <v>0.13111944791811403</v>
      </c>
      <c r="L313" s="2">
        <v>0.90795381654906993</v>
      </c>
      <c r="M313" s="2">
        <v>2.2349999999999999</v>
      </c>
    </row>
    <row r="314" spans="1:13" x14ac:dyDescent="0.25">
      <c r="A314">
        <v>7</v>
      </c>
      <c r="B314" s="1" t="s">
        <v>55</v>
      </c>
      <c r="C314" s="1" t="s">
        <v>53</v>
      </c>
      <c r="D314" s="1" t="s">
        <v>48</v>
      </c>
      <c r="E314" s="1">
        <v>1</v>
      </c>
      <c r="F314" s="10">
        <v>38</v>
      </c>
      <c r="G314" s="3">
        <v>4.6537260424958669E-2</v>
      </c>
      <c r="H314" s="3">
        <v>6.7268543104974321E-2</v>
      </c>
      <c r="I314" s="3">
        <v>0.5757575757575758</v>
      </c>
      <c r="J314" s="2">
        <v>398</v>
      </c>
      <c r="K314" s="2">
        <v>0.14599878945727335</v>
      </c>
      <c r="L314" s="2">
        <v>0.61014870458378057</v>
      </c>
      <c r="M314" s="2">
        <v>1.8511627906976744</v>
      </c>
    </row>
    <row r="315" spans="1:13" x14ac:dyDescent="0.25">
      <c r="A315">
        <v>7</v>
      </c>
      <c r="B315" s="1" t="s">
        <v>55</v>
      </c>
      <c r="C315" s="1" t="s">
        <v>53</v>
      </c>
      <c r="D315" s="1" t="s">
        <v>49</v>
      </c>
      <c r="E315" s="1">
        <v>1</v>
      </c>
      <c r="F315" s="10">
        <v>21</v>
      </c>
      <c r="G315" s="3">
        <v>2.5717959708529792E-2</v>
      </c>
      <c r="H315" s="3">
        <v>3.7174721189591073E-2</v>
      </c>
      <c r="I315" s="3">
        <v>0.31818181818181818</v>
      </c>
      <c r="J315" s="2">
        <v>445</v>
      </c>
      <c r="K315" s="2">
        <v>0.16323985253388601</v>
      </c>
      <c r="L315" s="2">
        <v>0.68220144105472946</v>
      </c>
      <c r="M315" s="2">
        <v>2.0697674418604652</v>
      </c>
    </row>
    <row r="316" spans="1:13" x14ac:dyDescent="0.25">
      <c r="A316">
        <v>7</v>
      </c>
      <c r="B316" s="1" t="s">
        <v>55</v>
      </c>
      <c r="C316" s="1" t="s">
        <v>53</v>
      </c>
      <c r="D316" s="1" t="s">
        <v>50</v>
      </c>
      <c r="E316" s="1">
        <v>1</v>
      </c>
      <c r="F316" s="10">
        <v>52</v>
      </c>
      <c r="G316" s="3">
        <v>6.368256689731186E-2</v>
      </c>
      <c r="H316" s="3">
        <v>9.2051690564701708E-2</v>
      </c>
      <c r="I316" s="3">
        <v>0.78787878787878785</v>
      </c>
      <c r="J316" s="2">
        <v>460</v>
      </c>
      <c r="K316" s="2">
        <v>0.16874231947323048</v>
      </c>
      <c r="L316" s="2">
        <v>0.7051969952475855</v>
      </c>
      <c r="M316" s="2">
        <v>2.13953488372093</v>
      </c>
    </row>
    <row r="317" spans="1:13" x14ac:dyDescent="0.25">
      <c r="A317">
        <v>7</v>
      </c>
      <c r="B317" s="1" t="s">
        <v>55</v>
      </c>
      <c r="C317" s="1" t="s">
        <v>53</v>
      </c>
      <c r="D317" s="1" t="s">
        <v>51</v>
      </c>
      <c r="E317" s="1">
        <v>1</v>
      </c>
      <c r="F317" s="10">
        <v>57</v>
      </c>
      <c r="G317" s="3">
        <v>6.9805890637438001E-2</v>
      </c>
      <c r="H317" s="3">
        <v>0.10090281465746148</v>
      </c>
      <c r="I317" s="3">
        <v>0.86363636363636365</v>
      </c>
      <c r="J317" s="2">
        <v>440</v>
      </c>
      <c r="K317" s="2">
        <v>0.16140569688743786</v>
      </c>
      <c r="L317" s="2">
        <v>0.67453625632377745</v>
      </c>
      <c r="M317" s="2">
        <v>2.0465116279069768</v>
      </c>
    </row>
    <row r="318" spans="1:13" x14ac:dyDescent="0.25">
      <c r="A318">
        <v>7</v>
      </c>
      <c r="B318" s="1" t="s">
        <v>55</v>
      </c>
      <c r="C318" s="1" t="s">
        <v>53</v>
      </c>
      <c r="D318" s="1" t="s">
        <v>49</v>
      </c>
      <c r="E318" s="1">
        <v>2</v>
      </c>
      <c r="F318" s="10">
        <v>49</v>
      </c>
      <c r="G318" s="3">
        <v>6.0008572653236177E-2</v>
      </c>
      <c r="H318" s="3">
        <v>8.6741016109045832E-2</v>
      </c>
      <c r="I318" s="3">
        <v>0.74242424242424243</v>
      </c>
      <c r="J318" s="2">
        <v>454</v>
      </c>
      <c r="K318" s="2">
        <v>0.16654133269749269</v>
      </c>
      <c r="L318" s="2">
        <v>0.69599877357044304</v>
      </c>
      <c r="M318" s="2">
        <v>2.1116279069767443</v>
      </c>
    </row>
    <row r="319" spans="1:13" x14ac:dyDescent="0.25">
      <c r="A319">
        <v>7</v>
      </c>
      <c r="B319" s="1" t="s">
        <v>55</v>
      </c>
      <c r="C319" s="1" t="s">
        <v>53</v>
      </c>
      <c r="D319" s="1" t="s">
        <v>50</v>
      </c>
      <c r="E319" s="1">
        <v>2</v>
      </c>
      <c r="F319" s="10">
        <v>73</v>
      </c>
      <c r="G319" s="3">
        <v>8.9400526605841663E-2</v>
      </c>
      <c r="H319" s="3">
        <v>0.12922641175429278</v>
      </c>
      <c r="I319" s="3">
        <v>1.106060606060606</v>
      </c>
      <c r="J319" s="2">
        <v>518</v>
      </c>
      <c r="K319" s="2">
        <v>0.19001852497202912</v>
      </c>
      <c r="L319" s="2">
        <v>0.79411313812662887</v>
      </c>
      <c r="M319" s="2">
        <v>2.4093023255813955</v>
      </c>
    </row>
    <row r="320" spans="1:13" x14ac:dyDescent="0.25">
      <c r="A320">
        <v>7</v>
      </c>
      <c r="B320" s="1" t="s">
        <v>55</v>
      </c>
      <c r="C320" s="1" t="s">
        <v>53</v>
      </c>
      <c r="D320" s="1" t="s">
        <v>48</v>
      </c>
      <c r="E320" s="1">
        <v>2</v>
      </c>
      <c r="F320" s="10">
        <v>52</v>
      </c>
      <c r="G320" s="3">
        <v>6.368256689731186E-2</v>
      </c>
      <c r="H320" s="3">
        <v>9.2051690564701708E-2</v>
      </c>
      <c r="I320" s="3">
        <v>0.78787878787878785</v>
      </c>
      <c r="J320" s="2">
        <v>394</v>
      </c>
      <c r="K320" s="2">
        <v>0.14453146494011482</v>
      </c>
      <c r="L320" s="2">
        <v>0.60401655679901889</v>
      </c>
      <c r="M320" s="2">
        <v>1.8325581395348838</v>
      </c>
    </row>
    <row r="321" spans="1:13" x14ac:dyDescent="0.25">
      <c r="A321">
        <v>7</v>
      </c>
      <c r="B321" s="1" t="s">
        <v>55</v>
      </c>
      <c r="C321" s="1" t="s">
        <v>53</v>
      </c>
      <c r="D321" s="1" t="s">
        <v>51</v>
      </c>
      <c r="E321" s="1">
        <v>2</v>
      </c>
      <c r="F321" s="10">
        <v>71</v>
      </c>
      <c r="G321" s="3">
        <v>8.6951197109791198E-2</v>
      </c>
      <c r="H321" s="3">
        <v>0.12568596211718885</v>
      </c>
      <c r="I321" s="3">
        <v>1.0757575757575757</v>
      </c>
      <c r="J321" s="2">
        <v>522</v>
      </c>
      <c r="K321" s="2">
        <v>0.19148584948918765</v>
      </c>
      <c r="L321" s="2">
        <v>0.80024528591139055</v>
      </c>
      <c r="M321" s="2">
        <v>2.4279069767441861</v>
      </c>
    </row>
    <row r="322" spans="1:13" x14ac:dyDescent="0.25">
      <c r="A322">
        <v>7</v>
      </c>
      <c r="B322" s="1" t="s">
        <v>55</v>
      </c>
      <c r="C322" s="1" t="s">
        <v>53</v>
      </c>
      <c r="D322" s="1" t="s">
        <v>50</v>
      </c>
      <c r="E322" s="1">
        <v>3</v>
      </c>
      <c r="F322" s="10">
        <v>59</v>
      </c>
      <c r="G322" s="3">
        <v>7.2255220133488465E-2</v>
      </c>
      <c r="H322" s="3">
        <v>0.10444326429456539</v>
      </c>
      <c r="I322" s="3">
        <v>0.89393939393939392</v>
      </c>
      <c r="J322" s="2">
        <v>555</v>
      </c>
      <c r="K322" s="2">
        <v>0.20359127675574548</v>
      </c>
      <c r="L322" s="2">
        <v>0.85083550513567385</v>
      </c>
      <c r="M322" s="2">
        <v>2.5813953488372094</v>
      </c>
    </row>
    <row r="323" spans="1:13" x14ac:dyDescent="0.25">
      <c r="A323">
        <v>7</v>
      </c>
      <c r="B323" s="1" t="s">
        <v>55</v>
      </c>
      <c r="C323" s="1" t="s">
        <v>53</v>
      </c>
      <c r="D323" s="1" t="s">
        <v>51</v>
      </c>
      <c r="E323" s="1">
        <v>3</v>
      </c>
      <c r="F323" s="10">
        <v>61</v>
      </c>
      <c r="G323" s="3">
        <v>7.4704549629538916E-2</v>
      </c>
      <c r="H323" s="3">
        <v>0.10798371393166931</v>
      </c>
      <c r="I323" s="3">
        <v>0.9242424242424242</v>
      </c>
      <c r="J323" s="2">
        <v>435</v>
      </c>
      <c r="K323" s="2">
        <v>0.15957154124098971</v>
      </c>
      <c r="L323" s="2">
        <v>0.66687107159282544</v>
      </c>
      <c r="M323" s="2">
        <v>2.0232558139534884</v>
      </c>
    </row>
    <row r="324" spans="1:13" x14ac:dyDescent="0.25">
      <c r="A324">
        <v>7</v>
      </c>
      <c r="B324" s="1" t="s">
        <v>55</v>
      </c>
      <c r="C324" s="1" t="s">
        <v>53</v>
      </c>
      <c r="D324" s="1" t="s">
        <v>49</v>
      </c>
      <c r="E324" s="1">
        <v>3</v>
      </c>
      <c r="F324" s="10">
        <v>59</v>
      </c>
      <c r="G324" s="3">
        <v>7.2255220133488465E-2</v>
      </c>
      <c r="H324" s="3">
        <v>0.10444326429456539</v>
      </c>
      <c r="I324" s="3">
        <v>0.89393939393939392</v>
      </c>
      <c r="J324" s="2">
        <v>364</v>
      </c>
      <c r="K324" s="2">
        <v>0.13352653106142587</v>
      </c>
      <c r="L324" s="2">
        <v>0.55802544841330681</v>
      </c>
      <c r="M324" s="2">
        <v>1.6930232558139535</v>
      </c>
    </row>
    <row r="325" spans="1:13" x14ac:dyDescent="0.25">
      <c r="A325">
        <v>7</v>
      </c>
      <c r="B325" s="1" t="s">
        <v>55</v>
      </c>
      <c r="C325" s="1" t="s">
        <v>53</v>
      </c>
      <c r="D325" s="1" t="s">
        <v>48</v>
      </c>
      <c r="E325" s="1">
        <v>3</v>
      </c>
      <c r="F325" s="10">
        <v>60</v>
      </c>
      <c r="G325" s="3">
        <v>7.3479884881513691E-2</v>
      </c>
      <c r="H325" s="3">
        <v>0.10621348911311734</v>
      </c>
      <c r="I325" s="3">
        <v>0.90909090909090906</v>
      </c>
      <c r="J325" s="2">
        <v>363</v>
      </c>
      <c r="K325" s="2">
        <v>0.13315969993213622</v>
      </c>
      <c r="L325" s="2">
        <v>0.55649241146711637</v>
      </c>
      <c r="M325" s="2">
        <v>1.6883720930232557</v>
      </c>
    </row>
    <row r="326" spans="1:13" x14ac:dyDescent="0.25">
      <c r="A326">
        <v>7</v>
      </c>
      <c r="B326" s="1" t="s">
        <v>55</v>
      </c>
      <c r="C326" s="1" t="s">
        <v>54</v>
      </c>
      <c r="D326" s="1" t="s">
        <v>48</v>
      </c>
      <c r="E326" s="1">
        <v>1</v>
      </c>
      <c r="F326" s="10">
        <v>28</v>
      </c>
      <c r="G326" s="3">
        <v>5.4074932406334507E-2</v>
      </c>
      <c r="H326" s="3">
        <v>0.11764705882352941</v>
      </c>
      <c r="I326" s="3">
        <v>0.65116279069767447</v>
      </c>
      <c r="J326">
        <v>552</v>
      </c>
      <c r="K326" s="3">
        <v>0.39342419558802866</v>
      </c>
      <c r="L326" s="3">
        <v>0.96685082872928207</v>
      </c>
      <c r="M326" s="3">
        <v>2.4372093023255812</v>
      </c>
    </row>
    <row r="327" spans="1:13" x14ac:dyDescent="0.25">
      <c r="A327">
        <v>7</v>
      </c>
      <c r="B327" s="1" t="s">
        <v>55</v>
      </c>
      <c r="C327" s="1" t="s">
        <v>54</v>
      </c>
      <c r="D327" s="1" t="s">
        <v>49</v>
      </c>
      <c r="E327" s="1">
        <v>1</v>
      </c>
      <c r="F327" s="10">
        <v>39</v>
      </c>
      <c r="G327" s="3">
        <v>7.5318655851680211E-2</v>
      </c>
      <c r="H327" s="3">
        <v>0.1638655462184874</v>
      </c>
      <c r="I327" s="3">
        <v>0.90697674418604646</v>
      </c>
      <c r="J327">
        <v>683</v>
      </c>
      <c r="K327" s="3">
        <v>0.51988197274132353</v>
      </c>
      <c r="L327" s="3">
        <v>1.2776243093922657</v>
      </c>
      <c r="M327" s="3">
        <v>2.9953488372093022</v>
      </c>
    </row>
    <row r="328" spans="1:13" x14ac:dyDescent="0.25">
      <c r="A328">
        <v>7</v>
      </c>
      <c r="B328" s="1" t="s">
        <v>55</v>
      </c>
      <c r="C328" s="1" t="s">
        <v>54</v>
      </c>
      <c r="D328" s="1" t="s">
        <v>50</v>
      </c>
      <c r="E328" s="1">
        <v>1</v>
      </c>
      <c r="F328" s="10">
        <v>47</v>
      </c>
      <c r="G328" s="3">
        <v>9.0768636539204348E-2</v>
      </c>
      <c r="H328" s="3">
        <v>0.19747899159663865</v>
      </c>
      <c r="I328" s="3">
        <v>1.0930232558139534</v>
      </c>
      <c r="J328">
        <v>636</v>
      </c>
      <c r="K328" s="3">
        <v>0.46086834340311927</v>
      </c>
      <c r="L328" s="3">
        <v>1.1325966850828733</v>
      </c>
      <c r="M328" s="3">
        <v>2.617777777777778</v>
      </c>
    </row>
    <row r="329" spans="1:13" x14ac:dyDescent="0.25">
      <c r="A329">
        <v>7</v>
      </c>
      <c r="B329" s="1" t="s">
        <v>55</v>
      </c>
      <c r="C329" s="1" t="s">
        <v>54</v>
      </c>
      <c r="D329" s="1" t="s">
        <v>51</v>
      </c>
      <c r="E329" s="1">
        <v>1</v>
      </c>
      <c r="F329" s="10">
        <v>52</v>
      </c>
      <c r="G329" s="3">
        <v>0.10042487446890694</v>
      </c>
      <c r="H329" s="3">
        <v>0.21848739495798319</v>
      </c>
      <c r="I329" s="3">
        <v>1.2093023255813953</v>
      </c>
      <c r="J329">
        <v>691</v>
      </c>
      <c r="K329" s="3">
        <v>0.4552479977518617</v>
      </c>
      <c r="L329" s="3">
        <v>1.1187845303867407</v>
      </c>
      <c r="M329" s="3">
        <v>2.84</v>
      </c>
    </row>
    <row r="330" spans="1:13" x14ac:dyDescent="0.25">
      <c r="A330">
        <v>7</v>
      </c>
      <c r="B330" s="1" t="s">
        <v>55</v>
      </c>
      <c r="C330" s="1" t="s">
        <v>54</v>
      </c>
      <c r="D330" s="1" t="s">
        <v>49</v>
      </c>
      <c r="E330" s="1">
        <v>2</v>
      </c>
      <c r="F330" s="10">
        <v>53</v>
      </c>
      <c r="G330" s="3">
        <v>0.10235612205484747</v>
      </c>
      <c r="H330" s="3">
        <v>0.22268907563025211</v>
      </c>
      <c r="I330" s="3">
        <v>1.2325581395348837</v>
      </c>
      <c r="J330">
        <v>681</v>
      </c>
      <c r="K330" s="3">
        <v>0.50302093578755092</v>
      </c>
      <c r="L330" s="3">
        <v>1.2361878453038677</v>
      </c>
      <c r="M330" s="3">
        <v>2.7911111111111113</v>
      </c>
    </row>
    <row r="331" spans="1:13" x14ac:dyDescent="0.25">
      <c r="A331">
        <v>7</v>
      </c>
      <c r="B331" s="1" t="s">
        <v>55</v>
      </c>
      <c r="C331" s="1" t="s">
        <v>54</v>
      </c>
      <c r="D331" s="1" t="s">
        <v>50</v>
      </c>
      <c r="E331" s="1">
        <v>2</v>
      </c>
      <c r="F331" s="10">
        <v>56</v>
      </c>
      <c r="G331" s="3">
        <v>0.10814986481266901</v>
      </c>
      <c r="H331" s="3">
        <v>0.23529411764705882</v>
      </c>
      <c r="I331" s="3">
        <v>1.3023255813953489</v>
      </c>
      <c r="J331">
        <v>653</v>
      </c>
      <c r="K331" s="3">
        <v>0.39904454123928618</v>
      </c>
      <c r="L331" s="3">
        <v>0.98066298342541469</v>
      </c>
      <c r="M331" s="3">
        <v>2.6533333333333333</v>
      </c>
    </row>
    <row r="332" spans="1:13" x14ac:dyDescent="0.25">
      <c r="A332">
        <v>7</v>
      </c>
      <c r="B332" s="1" t="s">
        <v>55</v>
      </c>
      <c r="C332" s="1" t="s">
        <v>54</v>
      </c>
      <c r="D332" s="1" t="s">
        <v>48</v>
      </c>
      <c r="E332" s="1">
        <v>2</v>
      </c>
      <c r="F332" s="10">
        <v>40</v>
      </c>
      <c r="G332" s="3">
        <v>7.7249903437620726E-2</v>
      </c>
      <c r="H332" s="3">
        <v>0.16806722689075632</v>
      </c>
      <c r="I332" s="3">
        <v>0.93023255813953487</v>
      </c>
      <c r="J332">
        <v>509</v>
      </c>
      <c r="K332" s="3">
        <v>0.32316987494730925</v>
      </c>
      <c r="L332" s="3">
        <v>0.79419889502762453</v>
      </c>
      <c r="M332" s="3">
        <v>2.0844444444444443</v>
      </c>
    </row>
    <row r="333" spans="1:13" x14ac:dyDescent="0.25">
      <c r="A333">
        <v>7</v>
      </c>
      <c r="B333" s="1" t="s">
        <v>55</v>
      </c>
      <c r="C333" s="1" t="s">
        <v>54</v>
      </c>
      <c r="D333" s="1" t="s">
        <v>51</v>
      </c>
      <c r="E333" s="1">
        <v>2</v>
      </c>
      <c r="F333" s="10">
        <v>66</v>
      </c>
      <c r="G333" s="3">
        <v>0.12746234067207421</v>
      </c>
      <c r="H333" s="3">
        <v>0.27731092436974791</v>
      </c>
      <c r="I333" s="3">
        <v>1.5348837209302326</v>
      </c>
      <c r="J333">
        <v>684</v>
      </c>
      <c r="K333" s="3">
        <v>0.43136152873401712</v>
      </c>
      <c r="L333" s="3">
        <v>1.060082872928177</v>
      </c>
      <c r="M333" s="3">
        <v>2.7466666666666666</v>
      </c>
    </row>
    <row r="334" spans="1:13" x14ac:dyDescent="0.25">
      <c r="A334">
        <v>7</v>
      </c>
      <c r="B334" s="1" t="s">
        <v>55</v>
      </c>
      <c r="C334" s="1" t="s">
        <v>54</v>
      </c>
      <c r="D334" s="1" t="s">
        <v>50</v>
      </c>
      <c r="E334" s="1">
        <v>3</v>
      </c>
      <c r="F334" s="10">
        <v>46</v>
      </c>
      <c r="G334" s="3">
        <v>8.8837388953263832E-2</v>
      </c>
      <c r="H334" s="3">
        <v>0.19327731092436976</v>
      </c>
      <c r="I334" s="3">
        <v>1.069767441860465</v>
      </c>
      <c r="J334">
        <v>511</v>
      </c>
      <c r="K334" s="3">
        <v>0.49740059013629334</v>
      </c>
      <c r="L334" s="3">
        <v>1.2223756906077352</v>
      </c>
      <c r="M334" s="3">
        <v>2.0666666666666669</v>
      </c>
    </row>
    <row r="335" spans="1:13" x14ac:dyDescent="0.25">
      <c r="A335">
        <v>7</v>
      </c>
      <c r="B335" s="1" t="s">
        <v>55</v>
      </c>
      <c r="C335" s="1" t="s">
        <v>54</v>
      </c>
      <c r="D335" s="1" t="s">
        <v>51</v>
      </c>
      <c r="E335" s="1">
        <v>3</v>
      </c>
      <c r="F335" s="10">
        <v>51</v>
      </c>
      <c r="G335" s="3">
        <v>9.8493626882966423E-2</v>
      </c>
      <c r="H335" s="3">
        <v>0.21428571428571427</v>
      </c>
      <c r="I335" s="3">
        <v>1.1860465116279071</v>
      </c>
      <c r="J335">
        <v>491</v>
      </c>
      <c r="K335" s="3">
        <v>0.33862582548826753</v>
      </c>
      <c r="L335" s="3">
        <v>0.83218232044198925</v>
      </c>
      <c r="M335" s="3">
        <v>1.9555555555555555</v>
      </c>
    </row>
    <row r="336" spans="1:13" x14ac:dyDescent="0.25">
      <c r="A336">
        <v>7</v>
      </c>
      <c r="B336" s="1" t="s">
        <v>55</v>
      </c>
      <c r="C336" s="1" t="s">
        <v>54</v>
      </c>
      <c r="D336" s="1" t="s">
        <v>49</v>
      </c>
      <c r="E336" s="1">
        <v>3</v>
      </c>
      <c r="F336" s="10">
        <v>42</v>
      </c>
      <c r="G336" s="3">
        <v>8.1112398609501757E-2</v>
      </c>
      <c r="H336" s="3">
        <v>0.17647058823529413</v>
      </c>
      <c r="I336" s="3">
        <v>0.97674418604651159</v>
      </c>
      <c r="J336">
        <v>503</v>
      </c>
      <c r="K336" s="3">
        <v>0.42152592384431642</v>
      </c>
      <c r="L336" s="3">
        <v>1.035911602209945</v>
      </c>
      <c r="M336" s="3">
        <v>2.048888888888889</v>
      </c>
    </row>
    <row r="337" spans="1:13" x14ac:dyDescent="0.25">
      <c r="A337">
        <v>7</v>
      </c>
      <c r="B337" s="1" t="s">
        <v>55</v>
      </c>
      <c r="C337" s="1" t="s">
        <v>54</v>
      </c>
      <c r="D337" s="1" t="s">
        <v>48</v>
      </c>
      <c r="E337" s="1">
        <v>3</v>
      </c>
      <c r="F337" s="10">
        <v>32</v>
      </c>
      <c r="G337" s="3">
        <v>6.1799922750096582E-2</v>
      </c>
      <c r="H337" s="3">
        <v>0.13445378151260504</v>
      </c>
      <c r="I337" s="3">
        <v>0.7441860465116279</v>
      </c>
      <c r="J337">
        <v>337</v>
      </c>
      <c r="K337" s="3">
        <v>0.23886469017844597</v>
      </c>
      <c r="L337" s="3">
        <v>0.5870165745856355</v>
      </c>
      <c r="M337" s="3">
        <v>1.3555555555555556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Datos</vt:lpstr>
      <vt:lpstr>Medidas repetidas en el tiempo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Griselda Bóbeda</cp:lastModifiedBy>
  <dcterms:created xsi:type="dcterms:W3CDTF">2025-07-28T18:21:17Z</dcterms:created>
  <dcterms:modified xsi:type="dcterms:W3CDTF">2025-08-22T16:48:15Z</dcterms:modified>
</cp:coreProperties>
</file>